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525" windowWidth="14310" windowHeight="6315" tabRatio="949" activeTab="1"/>
  </bookViews>
  <sheets>
    <sheet name="INFO" sheetId="1" r:id="rId1"/>
    <sheet name="TargPol 31_17" sheetId="5" r:id="rId2"/>
    <sheet name="TargWoj 31_17" sheetId="7" r:id="rId3"/>
    <sheet name="ZestTarg 31_17" sheetId="6" r:id="rId4"/>
    <sheet name="ZiarnoZAK 29_17" sheetId="8" state="hidden" r:id="rId5"/>
    <sheet name="ZiarnoZAK 31_17" sheetId="72" r:id="rId6"/>
    <sheet name="MAKROREGIONY" sheetId="11" r:id="rId7"/>
    <sheet name="Handel zagraniczny-ogółem" sheetId="40" r:id="rId8"/>
    <sheet name="Handel zagr. wg krajów" sheetId="68" r:id="rId9"/>
    <sheet name="Ziarno-ceny miesięczne" sheetId="67" r:id="rId10"/>
  </sheets>
  <definedNames>
    <definedName name="_xlnm._FilterDatabase" localSheetId="2" hidden="1">'TargWoj 31_17'!$A$5:$P$19</definedName>
    <definedName name="_xlnm._FilterDatabase" localSheetId="3" hidden="1">'ZestTarg 31_17'!$A$6:$T$129</definedName>
    <definedName name="_xlnm.Print_Area" localSheetId="8">'Handel zagr. wg krajów'!$A$1:$M$53</definedName>
    <definedName name="_xlnm.Print_Area" localSheetId="4">'ZiarnoZAK 29_17'!$A$1:$P$24</definedName>
    <definedName name="_xlnm.Print_Area" localSheetId="5">'ZiarnoZAK 31_17'!$A$1:$P$24</definedName>
    <definedName name="TABLE" localSheetId="6">MAKROREGIONY!$A$4:$B$7</definedName>
    <definedName name="_xlnm.Print_Titles" localSheetId="2">'TargWoj 31_17'!$A:$A,'TargWoj 31_17'!$3:$5</definedName>
    <definedName name="_xlnm.Print_Titles" localSheetId="3">'ZestTarg 31_17'!$A:$B,'ZestTarg 31_17'!$3:$5</definedName>
    <definedName name="Z_7210F14B_1A6D_11D8_89CF_0080C8945F41_.wvu.FilterData" localSheetId="2" hidden="1">'TargWoj 31_17'!$A$5:$P$19</definedName>
    <definedName name="Z_7210F14B_1A6D_11D8_89CF_0080C8945F41_.wvu.FilterData" localSheetId="3" hidden="1">'ZestTarg 31_17'!$A$6:$T$8</definedName>
    <definedName name="Z_7210F14B_1A6D_11D8_89CF_0080C8945F41_.wvu.PrintArea" localSheetId="4" hidden="1">'ZiarnoZAK 29_17'!$1:$1048576</definedName>
    <definedName name="Z_7210F14B_1A6D_11D8_89CF_0080C8945F41_.wvu.PrintArea" localSheetId="5" hidden="1">'ZiarnoZAK 31_17'!$1:$1048576</definedName>
    <definedName name="Z_7210F14B_1A6D_11D8_89CF_0080C8945F41_.wvu.PrintTitles" localSheetId="2" hidden="1">'TargWoj 31_17'!$A:$A,'TargWoj 31_17'!$3:$5</definedName>
    <definedName name="Z_7210F14B_1A6D_11D8_89CF_0080C8945F41_.wvu.PrintTitles" localSheetId="3" hidden="1">'ZestTarg 31_17'!$A:$B,'ZestTarg 31_17'!$3:$5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<sst xmlns="http://schemas.openxmlformats.org/spreadsheetml/2006/main" count="2685" uniqueCount="343">
  <si>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</si>
  <si>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</si>
  <si>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</si>
  <si>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</si>
  <si>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</si>
  <si>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</si>
  <si>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</si>
  <si>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</si>
  <si>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</si>
  <si>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</si>
  <si>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</si>
  <si>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</si>
  <si>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</si>
  <si>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</si>
  <si>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</si>
  <si>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</si>
  <si>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</si>
  <si>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</si>
  <si>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</si>
  <si>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</si>
  <si>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</si>
  <si>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</si>
  <si>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</si>
  <si>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</si>
  <si>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</si>
  <si>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</si>
  <si>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</si>
  <si>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</si>
  <si>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</si>
  <si>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</si>
  <si>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</si>
  <si>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</si>
  <si>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</si>
  <si>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</si>
  <si>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</si>
  <si>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</si>
  <si>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</si>
  <si>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</si>
  <si>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</si>
  <si>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</si>
  <si>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</si>
  <si>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</si>
  <si>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</si>
  <si>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</si>
  <si>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</si>
  <si>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</si>
  <si>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</si>
  <si>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</si>
  <si>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</si>
  <si>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</si>
  <si>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</si>
  <si>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</si>
  <si>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</si>
  <si>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</si>
  <si>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</si>
  <si>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</si>
  <si>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</si>
  <si>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</si>
  <si>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</si>
  <si>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</si>
  <si>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</si>
  <si>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</si>
  <si>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</si>
  <si>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</si>
  <si>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</si>
  <si>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</si>
  <si>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</si>
  <si>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</si>
  <si>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</si>
  <si>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</si>
  <si>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</si>
  <si>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</si>
  <si>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</si>
  <si>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</si>
  <si>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</si>
  <si>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</si>
  <si>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</si>
  <si>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</si>
  <si>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</si>
  <si>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</si>
  <si>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</si>
  <si>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</si>
  <si>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</si>
  <si>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</si>
  <si>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</si>
  <si>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</si>
  <si>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</si>
  <si>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</si>
  <si>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</si>
  <si>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</si>
  <si>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</si>
  <si>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</si>
  <si>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</si>
  <si>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</si>
  <si>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</si>
  <si>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</si>
  <si>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</si>
  <si>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</si>
  <si>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</si>
  <si>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</si>
  <si>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</si>
  <si>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</si>
  <si>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</si>
  <si>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</si>
  <si>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</si>
  <si>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</si>
  <si>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</si>
  <si>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</si>
  <si>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</si>
  <si>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</si>
  <si>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</si>
  <si>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</si>
  <si>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</si>
  <si>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</si>
  <si>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</si>
  <si>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</si>
  <si>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</si>
  <si>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</si>
  <si>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</si>
  <si>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</si>
  <si>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</si>
  <si>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</si>
  <si>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</si>
  <si>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</si>
  <si>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</si>
  <si>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</si>
  <si>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</si>
  <si>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</si>
  <si>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</si>
  <si>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</si>
  <si>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</si>
  <si>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</si>
  <si>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</si>
  <si>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</si>
  <si>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</si>
  <si>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</si>
  <si>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</si>
  <si>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</si>
  <si>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</si>
  <si>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</si>
  <si>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</si>
  <si>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</si>
  <si>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</si>
  <si>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</si>
  <si>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</si>
  <si>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</si>
  <si>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</si>
  <si>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</si>
  <si>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</si>
  <si>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</si>
  <si>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</si>
  <si>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</si>
  <si>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</si>
  <si>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</si>
  <si>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</si>
  <si>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</si>
  <si>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</si>
  <si>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</si>
  <si>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</si>
  <si>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</si>
  <si>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</si>
  <si>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</si>
  <si>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</si>
  <si>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</si>
  <si>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</si>
  <si>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</si>
  <si>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</si>
  <si>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</si>
  <si>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</si>
  <si>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</si>
  <si>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</si>
  <si>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</si>
  <si>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</si>
  <si>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</si>
  <si>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</si>
  <si>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</si>
  <si>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</si>
  <si>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</si>
  <si>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</si>
  <si>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</si>
  <si>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</si>
  <si>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</si>
  <si>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</si>
  <si>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</si>
  <si>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</si>
  <si>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</si>
  <si>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</si>
  <si>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</si>
  <si>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</si>
  <si>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</si>
  <si>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</si>
  <si>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</si>
  <si>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</si>
  <si>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</si>
  <si>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</si>
  <si>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</si>
  <si>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</si>
  <si>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</si>
  <si>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</si>
  <si>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</si>
  <si>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</si>
  <si>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</si>
  <si>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</si>
  <si>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</si>
  <si>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</si>
  <si>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</si>
  <si>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</si>
  <si>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</si>
  <si>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</si>
  <si>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</si>
  <si>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</si>
  <si>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</si>
  <si>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</si>
  <si>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</si>
  <si>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</si>
  <si>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</si>
  <si>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</si>
  <si>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</si>
  <si>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</si>
  <si>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</si>
  <si>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</si>
  <si>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</si>
  <si>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</si>
  <si>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</si>
  <si>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</si>
  <si>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</si>
  <si>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</si>
  <si>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</si>
  <si>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</si>
  <si>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</si>
  <si>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</si>
  <si>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</si>
  <si>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</si>
  <si>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</si>
  <si>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</si>
  <si>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</si>
  <si>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</si>
  <si>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</si>
  <si>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</si>
  <si>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</si>
  <si>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</si>
  <si>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</si>
  <si>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</si>
  <si>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</si>
  <si>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</si>
  <si>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</si>
  <si>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</si>
  <si>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</si>
  <si>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</si>
  <si>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</si>
  <si>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</si>
  <si>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</si>
  <si>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</si>
  <si>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</si>
  <si>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</si>
  <si>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</si>
  <si>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</si>
  <si>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</si>
  <si>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</si>
  <si>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</si>
  <si>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</si>
  <si>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</si>
  <si>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</si>
  <si>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</si>
  <si>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</si>
  <si>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</si>
  <si>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</si>
  <si>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</si>
  <si>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</si>
  <si>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</si>
  <si>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</si>
  <si>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</si>
  <si>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</si>
  <si>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</si>
  <si>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</si>
  <si>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</si>
  <si>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</si>
  <si>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</si>
  <si>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</si>
  <si>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</si>
  <si>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</si>
  <si>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</si>
  <si>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</si>
  <si>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</si>
  <si>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</si>
  <si>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</si>
  <si>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</si>
  <si>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</si>
  <si>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</si>
  <si>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</si>
  <si>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</si>
  <si>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</si>
  <si>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</si>
  <si>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</si>
  <si>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</si>
  <si>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</si>
  <si>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</si>
  <si>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</si>
  <si>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</si>
  <si>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</si>
  <si>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</si>
  <si>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</si>
  <si>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</si>
  <si>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</si>
  <si>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</si>
  <si>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</si>
  <si>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</si>
  <si>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</si>
  <si>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</si>
  <si>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według ważniejszych krajów w 2016r (dane wstępne)</t>
  </si>
  <si>
    <t>Serbia</t>
  </si>
  <si>
    <t>Angola</t>
  </si>
  <si>
    <t>Adam Pachnicki, tel. (22) 623-27-05</t>
  </si>
  <si>
    <t>E-mail: Adam.Pachnicki@minrol.gov.pl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</si>
  <si>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</si>
  <si>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</si>
  <si>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</si>
  <si>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</si>
  <si>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</si>
  <si>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</si>
  <si>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</si>
  <si>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</si>
  <si>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2017-07-16</t>
  </si>
  <si>
    <t>HANDEL ZAGRANICZNY PRODUKTAMI ZBOŻOWYMI STYCZEŃ - MAJ 2017r. - DANE WSTĘPNE</t>
  </si>
  <si>
    <t>I-V 2016r.*</t>
  </si>
  <si>
    <t>I-V 2017r.*</t>
  </si>
  <si>
    <t>* - dane wstępne</t>
  </si>
  <si>
    <t>I-V 2016 r.*</t>
  </si>
  <si>
    <t>I-V 2017 r.*</t>
  </si>
  <si>
    <t>Białoruś</t>
  </si>
  <si>
    <t>USA</t>
  </si>
  <si>
    <t>RPA</t>
  </si>
  <si>
    <t>2017-07-23</t>
  </si>
  <si>
    <t>w okresie: 17 - 23 lipca 2017 roku</t>
  </si>
  <si>
    <t>2017-07-30</t>
  </si>
  <si>
    <t>2017-07-28</t>
  </si>
  <si>
    <t>10 sierpnia 2017r.</t>
  </si>
  <si>
    <t>Notowania z okresu:  31 lipca - 6 sierpnia 2017r. (31 tydz.)</t>
  </si>
  <si>
    <t xml:space="preserve">NR 31/2017 </t>
  </si>
  <si>
    <t>2017-08-06</t>
  </si>
  <si>
    <t>w okresie: 31 lipca - 06  sierpnia 2017 roku</t>
  </si>
  <si>
    <t>2017-08-04</t>
  </si>
  <si>
    <t>Notowania cen na TARGOWISKACH w okresie: 31 lipca - 4 sierpnia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</si>
</sst>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#,##0"/>
    <numFmt numFmtId="167" formatCode="yyyy/mm/dd;@"/>
    <numFmt numFmtId="168" formatCode="[$-415]mmm\ yy;@"/>
  </numFmts>
  <fonts count="5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0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</borders>
  <cellStyleXfs count="1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28" fillId="0" borderId="0"/>
    <xf numFmtId="0" fontId="1" fillId="0" borderId="0"/>
  </cellStyleXfs>
  <cellXfs count="378">
    <xf numFmtId="0" fontId="0" fillId="0" borderId="0" xfId="0"/>
    <xf numFmtId="0" fontId="4" fillId="0" borderId="0" xfId="0" applyFont="1"/>
    <xf numFmtId="0" fontId="3" fillId="0" borderId="0" xfId="6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7"/>
    <xf numFmtId="0" fontId="1" fillId="0" borderId="0" xfId="7" applyFill="1"/>
    <xf numFmtId="165" fontId="1" fillId="0" borderId="0" xfId="7" applyNumberFormat="1"/>
    <xf numFmtId="0" fontId="3" fillId="0" borderId="0" xfId="5" applyFont="1" applyFill="1" applyAlignment="1"/>
    <xf numFmtId="0" fontId="9" fillId="0" borderId="0" xfId="5" applyFont="1" applyFill="1"/>
    <xf numFmtId="0" fontId="9" fillId="0" borderId="0" xfId="5" applyFont="1"/>
    <xf numFmtId="0" fontId="1" fillId="0" borderId="0" xfId="5"/>
    <xf numFmtId="0" fontId="1" fillId="0" borderId="0" xfId="5" applyFont="1"/>
    <xf numFmtId="0" fontId="1" fillId="0" borderId="0" xfId="5" applyFill="1"/>
    <xf numFmtId="0" fontId="7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wrapText="1"/>
    </xf>
    <xf numFmtId="0" fontId="15" fillId="0" borderId="0" xfId="0" applyFont="1"/>
    <xf numFmtId="0" fontId="14" fillId="0" borderId="5" xfId="0" applyFont="1" applyBorder="1" applyAlignment="1">
      <alignment wrapText="1"/>
    </xf>
    <xf numFmtId="0" fontId="16" fillId="0" borderId="0" xfId="0" applyFont="1"/>
    <xf numFmtId="0" fontId="17" fillId="0" borderId="6" xfId="0" applyFont="1" applyBorder="1" applyAlignment="1">
      <alignment wrapText="1"/>
    </xf>
    <xf numFmtId="0" fontId="17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3" borderId="0" xfId="5" applyFill="1"/>
    <xf numFmtId="0" fontId="12" fillId="0" borderId="0" xfId="5" applyFont="1" applyFill="1"/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Continuous"/>
    </xf>
    <xf numFmtId="0" fontId="9" fillId="0" borderId="11" xfId="0" applyFont="1" applyFill="1" applyBorder="1" applyAlignment="1">
      <alignment horizontal="centerContinuous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Continuous" vertical="center"/>
    </xf>
    <xf numFmtId="0" fontId="10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9" fillId="0" borderId="15" xfId="0" applyFont="1" applyBorder="1"/>
    <xf numFmtId="0" fontId="9" fillId="0" borderId="16" xfId="0" applyFont="1" applyBorder="1"/>
    <xf numFmtId="0" fontId="2" fillId="0" borderId="0" xfId="7" applyFont="1" applyFill="1"/>
    <xf numFmtId="0" fontId="2" fillId="0" borderId="0" xfId="7" applyFont="1"/>
    <xf numFmtId="165" fontId="2" fillId="0" borderId="0" xfId="7" applyNumberFormat="1" applyFont="1" applyFill="1"/>
    <xf numFmtId="0" fontId="18" fillId="0" borderId="0" xfId="5" applyFont="1" applyFill="1"/>
    <xf numFmtId="0" fontId="3" fillId="0" borderId="13" xfId="0" applyFont="1" applyBorder="1" applyAlignment="1">
      <alignment horizontal="centerContinuous"/>
    </xf>
    <xf numFmtId="0" fontId="9" fillId="0" borderId="13" xfId="0" applyFont="1" applyBorder="1" applyAlignment="1">
      <alignment horizontal="centerContinuous"/>
    </xf>
    <xf numFmtId="0" fontId="8" fillId="0" borderId="17" xfId="0" applyFont="1" applyBorder="1" applyAlignment="1">
      <alignment horizontal="center" wrapText="1"/>
    </xf>
    <xf numFmtId="0" fontId="8" fillId="0" borderId="18" xfId="0" applyFont="1" applyBorder="1"/>
    <xf numFmtId="0" fontId="8" fillId="0" borderId="18" xfId="0" applyFont="1" applyBorder="1" applyAlignment="1">
      <alignment horizontal="center" wrapText="1"/>
    </xf>
    <xf numFmtId="0" fontId="9" fillId="0" borderId="13" xfId="0" applyFont="1" applyBorder="1"/>
    <xf numFmtId="3" fontId="9" fillId="0" borderId="13" xfId="0" applyNumberFormat="1" applyFont="1" applyBorder="1"/>
    <xf numFmtId="165" fontId="9" fillId="0" borderId="13" xfId="0" applyNumberFormat="1" applyFont="1" applyBorder="1"/>
    <xf numFmtId="1" fontId="1" fillId="0" borderId="0" xfId="7" applyNumberFormat="1"/>
    <xf numFmtId="0" fontId="5" fillId="0" borderId="0" xfId="1" applyAlignment="1" applyProtection="1"/>
    <xf numFmtId="0" fontId="8" fillId="0" borderId="21" xfId="0" applyFont="1" applyBorder="1" applyAlignment="1">
      <alignment horizontal="centerContinuous"/>
    </xf>
    <xf numFmtId="0" fontId="8" fillId="0" borderId="20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9" fillId="0" borderId="22" xfId="0" applyFont="1" applyBorder="1" applyAlignment="1">
      <alignment horizontal="centerContinuous"/>
    </xf>
    <xf numFmtId="0" fontId="8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9" fillId="0" borderId="26" xfId="0" applyFont="1" applyBorder="1"/>
    <xf numFmtId="0" fontId="9" fillId="0" borderId="27" xfId="0" applyFont="1" applyBorder="1"/>
    <xf numFmtId="0" fontId="8" fillId="0" borderId="10" xfId="0" applyFont="1" applyBorder="1" applyAlignment="1">
      <alignment horizontal="centerContinuous"/>
    </xf>
    <xf numFmtId="0" fontId="8" fillId="0" borderId="28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1" fillId="4" borderId="0" xfId="4" applyFill="1"/>
    <xf numFmtId="0" fontId="8" fillId="0" borderId="34" xfId="0" applyFont="1" applyBorder="1" applyAlignment="1">
      <alignment vertical="center"/>
    </xf>
    <xf numFmtId="0" fontId="20" fillId="0" borderId="0" xfId="4" applyFont="1"/>
    <xf numFmtId="0" fontId="21" fillId="4" borderId="0" xfId="4" applyFont="1" applyFill="1"/>
    <xf numFmtId="164" fontId="2" fillId="0" borderId="0" xfId="7" applyNumberFormat="1" applyFont="1"/>
    <xf numFmtId="1" fontId="9" fillId="0" borderId="36" xfId="0" applyNumberFormat="1" applyFont="1" applyBorder="1"/>
    <xf numFmtId="165" fontId="9" fillId="2" borderId="37" xfId="0" applyNumberFormat="1" applyFont="1" applyFill="1" applyBorder="1"/>
    <xf numFmtId="164" fontId="9" fillId="0" borderId="38" xfId="0" applyNumberFormat="1" applyFont="1" applyBorder="1"/>
    <xf numFmtId="1" fontId="9" fillId="0" borderId="39" xfId="0" applyNumberFormat="1" applyFont="1" applyBorder="1"/>
    <xf numFmtId="1" fontId="9" fillId="2" borderId="6" xfId="0" applyNumberFormat="1" applyFont="1" applyFill="1" applyBorder="1"/>
    <xf numFmtId="164" fontId="9" fillId="0" borderId="41" xfId="0" applyNumberFormat="1" applyFont="1" applyBorder="1"/>
    <xf numFmtId="1" fontId="9" fillId="2" borderId="42" xfId="0" applyNumberFormat="1" applyFont="1" applyFill="1" applyBorder="1"/>
    <xf numFmtId="3" fontId="9" fillId="0" borderId="49" xfId="0" applyNumberFormat="1" applyFont="1" applyBorder="1"/>
    <xf numFmtId="1" fontId="9" fillId="2" borderId="48" xfId="0" applyNumberFormat="1" applyFont="1" applyFill="1" applyBorder="1"/>
    <xf numFmtId="1" fontId="9" fillId="0" borderId="49" xfId="0" applyNumberFormat="1" applyFont="1" applyBorder="1"/>
    <xf numFmtId="164" fontId="9" fillId="0" borderId="50" xfId="0" applyNumberFormat="1" applyFont="1" applyBorder="1"/>
    <xf numFmtId="1" fontId="9" fillId="2" borderId="19" xfId="0" applyNumberFormat="1" applyFont="1" applyFill="1" applyBorder="1"/>
    <xf numFmtId="1" fontId="9" fillId="0" borderId="51" xfId="0" applyNumberFormat="1" applyFont="1" applyBorder="1"/>
    <xf numFmtId="0" fontId="22" fillId="2" borderId="0" xfId="4" applyFont="1" applyFill="1"/>
    <xf numFmtId="0" fontId="23" fillId="2" borderId="0" xfId="4" applyFont="1" applyFill="1"/>
    <xf numFmtId="0" fontId="25" fillId="2" borderId="0" xfId="4" applyFont="1" applyFill="1"/>
    <xf numFmtId="0" fontId="26" fillId="4" borderId="0" xfId="4" applyFont="1" applyFill="1"/>
    <xf numFmtId="0" fontId="9" fillId="0" borderId="42" xfId="0" applyFont="1" applyFill="1" applyBorder="1"/>
    <xf numFmtId="0" fontId="9" fillId="0" borderId="35" xfId="0" applyFont="1" applyFill="1" applyBorder="1"/>
    <xf numFmtId="0" fontId="9" fillId="0" borderId="42" xfId="0" applyFont="1" applyBorder="1" applyAlignment="1">
      <alignment horizontal="centerContinuous" vertical="center" wrapText="1"/>
    </xf>
    <xf numFmtId="0" fontId="9" fillId="0" borderId="39" xfId="0" applyFont="1" applyBorder="1" applyAlignment="1">
      <alignment horizontal="centerContinuous" vertical="center" wrapText="1"/>
    </xf>
    <xf numFmtId="0" fontId="9" fillId="0" borderId="37" xfId="0" applyFont="1" applyFill="1" applyBorder="1"/>
    <xf numFmtId="0" fontId="9" fillId="0" borderId="31" xfId="0" applyFont="1" applyFill="1" applyBorder="1"/>
    <xf numFmtId="0" fontId="9" fillId="0" borderId="19" xfId="0" applyFont="1" applyFill="1" applyBorder="1"/>
    <xf numFmtId="0" fontId="9" fillId="0" borderId="6" xfId="0" applyFont="1" applyFill="1" applyBorder="1"/>
    <xf numFmtId="0" fontId="9" fillId="0" borderId="53" xfId="0" applyFont="1" applyFill="1" applyBorder="1"/>
    <xf numFmtId="0" fontId="8" fillId="0" borderId="17" xfId="0" applyFont="1" applyBorder="1" applyAlignment="1">
      <alignment vertical="center"/>
    </xf>
    <xf numFmtId="3" fontId="9" fillId="0" borderId="48" xfId="0" applyNumberFormat="1" applyFont="1" applyBorder="1"/>
    <xf numFmtId="3" fontId="9" fillId="0" borderId="42" xfId="0" applyNumberFormat="1" applyFont="1" applyBorder="1"/>
    <xf numFmtId="3" fontId="9" fillId="0" borderId="40" xfId="0" applyNumberFormat="1" applyFont="1" applyBorder="1"/>
    <xf numFmtId="0" fontId="8" fillId="0" borderId="9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 vertical="center"/>
    </xf>
    <xf numFmtId="0" fontId="8" fillId="0" borderId="25" xfId="0" applyFont="1" applyFill="1" applyBorder="1" applyAlignment="1">
      <alignment horizontal="center" wrapText="1"/>
    </xf>
    <xf numFmtId="0" fontId="10" fillId="0" borderId="57" xfId="0" applyFont="1" applyFill="1" applyBorder="1" applyAlignment="1">
      <alignment horizontal="center" wrapText="1"/>
    </xf>
    <xf numFmtId="0" fontId="8" fillId="0" borderId="48" xfId="0" applyFont="1" applyFill="1" applyBorder="1" applyAlignment="1">
      <alignment horizontal="centerContinuous"/>
    </xf>
    <xf numFmtId="0" fontId="9" fillId="0" borderId="13" xfId="0" applyFont="1" applyFill="1" applyBorder="1" applyAlignment="1">
      <alignment horizontal="centerContinuous"/>
    </xf>
    <xf numFmtId="0" fontId="9" fillId="0" borderId="38" xfId="0" applyFont="1" applyFill="1" applyBorder="1" applyAlignment="1">
      <alignment horizontal="centerContinuous"/>
    </xf>
    <xf numFmtId="1" fontId="9" fillId="0" borderId="48" xfId="0" applyNumberFormat="1" applyFont="1" applyFill="1" applyBorder="1"/>
    <xf numFmtId="1" fontId="9" fillId="0" borderId="13" xfId="0" applyNumberFormat="1" applyFont="1" applyFill="1" applyBorder="1"/>
    <xf numFmtId="1" fontId="8" fillId="0" borderId="10" xfId="0" applyNumberFormat="1" applyFont="1" applyFill="1" applyBorder="1" applyAlignment="1">
      <alignment horizontal="centerContinuous"/>
    </xf>
    <xf numFmtId="1" fontId="9" fillId="0" borderId="11" xfId="0" applyNumberFormat="1" applyFont="1" applyFill="1" applyBorder="1" applyAlignment="1">
      <alignment horizontal="centerContinuous"/>
    </xf>
    <xf numFmtId="0" fontId="9" fillId="0" borderId="29" xfId="0" applyFont="1" applyFill="1" applyBorder="1" applyAlignment="1">
      <alignment horizontal="centerContinuous"/>
    </xf>
    <xf numFmtId="0" fontId="8" fillId="0" borderId="50" xfId="0" applyFont="1" applyBorder="1" applyAlignment="1">
      <alignment horizontal="center" wrapText="1"/>
    </xf>
    <xf numFmtId="0" fontId="10" fillId="0" borderId="41" xfId="0" applyFont="1" applyBorder="1" applyAlignment="1">
      <alignment horizontal="center" wrapText="1"/>
    </xf>
    <xf numFmtId="165" fontId="9" fillId="0" borderId="38" xfId="0" applyNumberFormat="1" applyFont="1" applyBorder="1"/>
    <xf numFmtId="1" fontId="9" fillId="0" borderId="42" xfId="0" applyNumberFormat="1" applyFont="1" applyFill="1" applyBorder="1"/>
    <xf numFmtId="1" fontId="9" fillId="0" borderId="40" xfId="0" applyNumberFormat="1" applyFont="1" applyFill="1" applyBorder="1"/>
    <xf numFmtId="0" fontId="24" fillId="2" borderId="0" xfId="4" applyFont="1" applyFill="1" applyAlignment="1">
      <alignment horizontal="left"/>
    </xf>
    <xf numFmtId="0" fontId="1" fillId="0" borderId="0" xfId="5" applyFont="1" applyFill="1"/>
    <xf numFmtId="0" fontId="9" fillId="0" borderId="59" xfId="0" applyFont="1" applyFill="1" applyBorder="1" applyAlignment="1">
      <alignment horizontal="centerContinuous"/>
    </xf>
    <xf numFmtId="0" fontId="8" fillId="0" borderId="32" xfId="0" applyFont="1" applyBorder="1" applyAlignment="1">
      <alignment horizontal="center" wrapText="1"/>
    </xf>
    <xf numFmtId="0" fontId="10" fillId="0" borderId="37" xfId="0" applyFont="1" applyBorder="1" applyAlignment="1">
      <alignment horizontal="center" wrapText="1"/>
    </xf>
    <xf numFmtId="0" fontId="8" fillId="0" borderId="28" xfId="0" applyFont="1" applyFill="1" applyBorder="1" applyAlignment="1">
      <alignment horizontal="centerContinuous"/>
    </xf>
    <xf numFmtId="0" fontId="8" fillId="0" borderId="49" xfId="0" applyFont="1" applyBorder="1" applyAlignment="1">
      <alignment horizontal="centerContinuous" vertical="center"/>
    </xf>
    <xf numFmtId="3" fontId="9" fillId="0" borderId="39" xfId="0" applyNumberFormat="1" applyFont="1" applyBorder="1"/>
    <xf numFmtId="0" fontId="8" fillId="0" borderId="48" xfId="0" applyFont="1" applyBorder="1" applyAlignment="1">
      <alignment horizontal="centerContinuous" vertical="center"/>
    </xf>
    <xf numFmtId="0" fontId="1" fillId="0" borderId="0" xfId="8"/>
    <xf numFmtId="0" fontId="1" fillId="0" borderId="0" xfId="8" applyAlignment="1">
      <alignment wrapText="1"/>
    </xf>
    <xf numFmtId="3" fontId="9" fillId="0" borderId="42" xfId="0" quotePrefix="1" applyNumberFormat="1" applyFont="1" applyBorder="1"/>
    <xf numFmtId="0" fontId="31" fillId="0" borderId="0" xfId="0" applyFont="1"/>
    <xf numFmtId="49" fontId="7" fillId="0" borderId="21" xfId="0" applyNumberFormat="1" applyFont="1" applyBorder="1"/>
    <xf numFmtId="0" fontId="7" fillId="0" borderId="60" xfId="0" applyFont="1" applyBorder="1"/>
    <xf numFmtId="0" fontId="8" fillId="0" borderId="11" xfId="0" applyFont="1" applyBorder="1" applyAlignment="1">
      <alignment horizontal="centerContinuous" vertical="center"/>
    </xf>
    <xf numFmtId="0" fontId="7" fillId="0" borderId="11" xfId="0" applyFont="1" applyBorder="1" applyAlignment="1">
      <alignment horizontal="centerContinuous" vertical="center"/>
    </xf>
    <xf numFmtId="0" fontId="7" fillId="0" borderId="61" xfId="0" applyFont="1" applyBorder="1" applyAlignment="1">
      <alignment horizontal="centerContinuous" vertical="center"/>
    </xf>
    <xf numFmtId="0" fontId="7" fillId="0" borderId="29" xfId="0" applyFont="1" applyBorder="1" applyAlignment="1">
      <alignment horizontal="centerContinuous" vertical="center"/>
    </xf>
    <xf numFmtId="49" fontId="8" fillId="0" borderId="26" xfId="0" applyNumberFormat="1" applyFont="1" applyBorder="1" applyAlignment="1">
      <alignment horizontal="center"/>
    </xf>
    <xf numFmtId="0" fontId="8" fillId="0" borderId="62" xfId="0" applyFont="1" applyBorder="1" applyAlignment="1">
      <alignment horizontal="center"/>
    </xf>
    <xf numFmtId="0" fontId="7" fillId="0" borderId="13" xfId="0" applyFont="1" applyBorder="1" applyAlignment="1">
      <alignment horizontal="centerContinuous" vertical="center"/>
    </xf>
    <xf numFmtId="0" fontId="7" fillId="0" borderId="63" xfId="0" applyFont="1" applyBorder="1" applyAlignment="1">
      <alignment horizontal="centerContinuous" vertical="center"/>
    </xf>
    <xf numFmtId="0" fontId="7" fillId="0" borderId="49" xfId="0" applyFont="1" applyBorder="1" applyAlignment="1">
      <alignment horizontal="centerContinuous" vertical="center"/>
    </xf>
    <xf numFmtId="0" fontId="7" fillId="0" borderId="38" xfId="0" applyFont="1" applyBorder="1" applyAlignment="1">
      <alignment horizontal="centerContinuous" vertical="center"/>
    </xf>
    <xf numFmtId="49" fontId="2" fillId="0" borderId="64" xfId="0" applyNumberFormat="1" applyFont="1" applyBorder="1" applyAlignment="1"/>
    <xf numFmtId="0" fontId="2" fillId="0" borderId="65" xfId="0" applyFont="1" applyBorder="1" applyAlignment="1"/>
    <xf numFmtId="0" fontId="32" fillId="0" borderId="40" xfId="0" applyFont="1" applyBorder="1" applyAlignment="1">
      <alignment horizontal="center"/>
    </xf>
    <xf numFmtId="0" fontId="32" fillId="2" borderId="40" xfId="0" applyFont="1" applyFill="1" applyBorder="1" applyAlignment="1">
      <alignment horizontal="center"/>
    </xf>
    <xf numFmtId="49" fontId="33" fillId="0" borderId="26" xfId="0" applyNumberFormat="1" applyFont="1" applyBorder="1" applyAlignment="1">
      <alignment horizontal="centerContinuous"/>
    </xf>
    <xf numFmtId="0" fontId="34" fillId="0" borderId="66" xfId="0" applyFont="1" applyBorder="1" applyAlignment="1">
      <alignment horizontal="centerContinuous"/>
    </xf>
    <xf numFmtId="166" fontId="34" fillId="0" borderId="67" xfId="0" applyNumberFormat="1" applyFont="1" applyBorder="1"/>
    <xf numFmtId="166" fontId="34" fillId="2" borderId="67" xfId="0" applyNumberFormat="1" applyFont="1" applyFill="1" applyBorder="1"/>
    <xf numFmtId="166" fontId="34" fillId="2" borderId="68" xfId="0" applyNumberFormat="1" applyFont="1" applyFill="1" applyBorder="1"/>
    <xf numFmtId="166" fontId="34" fillId="2" borderId="70" xfId="0" applyNumberFormat="1" applyFont="1" applyFill="1" applyBorder="1"/>
    <xf numFmtId="49" fontId="2" fillId="0" borderId="71" xfId="0" applyNumberFormat="1" applyFont="1" applyBorder="1"/>
    <xf numFmtId="0" fontId="2" fillId="0" borderId="68" xfId="0" applyFont="1" applyBorder="1"/>
    <xf numFmtId="166" fontId="2" fillId="0" borderId="67" xfId="0" applyNumberFormat="1" applyFont="1" applyBorder="1"/>
    <xf numFmtId="166" fontId="2" fillId="2" borderId="67" xfId="0" applyNumberFormat="1" applyFont="1" applyFill="1" applyBorder="1"/>
    <xf numFmtId="166" fontId="2" fillId="2" borderId="68" xfId="0" applyNumberFormat="1" applyFont="1" applyFill="1" applyBorder="1"/>
    <xf numFmtId="166" fontId="35" fillId="0" borderId="67" xfId="0" applyNumberFormat="1" applyFont="1" applyBorder="1"/>
    <xf numFmtId="166" fontId="2" fillId="2" borderId="70" xfId="0" applyNumberFormat="1" applyFont="1" applyFill="1" applyBorder="1"/>
    <xf numFmtId="49" fontId="2" fillId="0" borderId="46" xfId="0" applyNumberFormat="1" applyFont="1" applyBorder="1"/>
    <xf numFmtId="0" fontId="2" fillId="0" borderId="72" xfId="0" applyFont="1" applyBorder="1"/>
    <xf numFmtId="166" fontId="2" fillId="0" borderId="73" xfId="0" applyNumberFormat="1" applyFont="1" applyBorder="1"/>
    <xf numFmtId="166" fontId="2" fillId="2" borderId="73" xfId="0" applyNumberFormat="1" applyFont="1" applyFill="1" applyBorder="1"/>
    <xf numFmtId="166" fontId="2" fillId="2" borderId="72" xfId="0" applyNumberFormat="1" applyFont="1" applyFill="1" applyBorder="1"/>
    <xf numFmtId="166" fontId="35" fillId="0" borderId="73" xfId="0" applyNumberFormat="1" applyFont="1" applyBorder="1"/>
    <xf numFmtId="166" fontId="2" fillId="2" borderId="47" xfId="0" applyNumberFormat="1" applyFont="1" applyFill="1" applyBorder="1"/>
    <xf numFmtId="0" fontId="10" fillId="0" borderId="30" xfId="0" applyFont="1" applyBorder="1" applyAlignment="1">
      <alignment horizontal="center" vertical="center"/>
    </xf>
    <xf numFmtId="0" fontId="3" fillId="0" borderId="0" xfId="6" applyFont="1" applyFill="1" applyBorder="1"/>
    <xf numFmtId="1" fontId="1" fillId="0" borderId="0" xfId="7" applyNumberFormat="1" applyFill="1"/>
    <xf numFmtId="0" fontId="4" fillId="0" borderId="0" xfId="0" applyFont="1" applyFill="1"/>
    <xf numFmtId="0" fontId="9" fillId="0" borderId="40" xfId="0" applyFont="1" applyBorder="1" applyAlignment="1">
      <alignment horizontal="centerContinuous" vertical="center" wrapText="1"/>
    </xf>
    <xf numFmtId="165" fontId="9" fillId="2" borderId="56" xfId="0" applyNumberFormat="1" applyFont="1" applyFill="1" applyBorder="1"/>
    <xf numFmtId="0" fontId="36" fillId="0" borderId="0" xfId="3"/>
    <xf numFmtId="0" fontId="1" fillId="0" borderId="0" xfId="4" applyFont="1" applyFill="1"/>
    <xf numFmtId="0" fontId="37" fillId="0" borderId="0" xfId="5" applyFont="1" applyFill="1"/>
    <xf numFmtId="0" fontId="17" fillId="0" borderId="0" xfId="3" applyFont="1"/>
    <xf numFmtId="3" fontId="17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7" fillId="0" borderId="0" xfId="3" applyNumberFormat="1" applyFont="1" applyFill="1" applyBorder="1"/>
    <xf numFmtId="0" fontId="39" fillId="0" borderId="0" xfId="10"/>
    <xf numFmtId="168" fontId="40" fillId="0" borderId="74" xfId="10" applyNumberFormat="1" applyFont="1" applyFill="1" applyBorder="1" applyAlignment="1">
      <alignment horizontal="center" vertical="center" wrapText="1"/>
    </xf>
    <xf numFmtId="168" fontId="40" fillId="0" borderId="75" xfId="10" applyNumberFormat="1" applyFont="1" applyFill="1" applyBorder="1" applyAlignment="1">
      <alignment horizontal="center" vertical="center" wrapText="1"/>
    </xf>
    <xf numFmtId="168" fontId="40" fillId="0" borderId="76" xfId="10" applyNumberFormat="1" applyFont="1" applyFill="1" applyBorder="1" applyAlignment="1">
      <alignment horizontal="center" vertical="center" wrapText="1"/>
    </xf>
    <xf numFmtId="0" fontId="2" fillId="0" borderId="77" xfId="10" applyFont="1" applyFill="1" applyBorder="1"/>
    <xf numFmtId="0" fontId="2" fillId="0" borderId="78" xfId="10" applyFont="1" applyFill="1" applyBorder="1"/>
    <xf numFmtId="1" fontId="41" fillId="0" borderId="79" xfId="10" applyNumberFormat="1" applyFont="1" applyFill="1" applyBorder="1"/>
    <xf numFmtId="1" fontId="41" fillId="0" borderId="80" xfId="10" applyNumberFormat="1" applyFont="1" applyFill="1" applyBorder="1"/>
    <xf numFmtId="1" fontId="41" fillId="0" borderId="81" xfId="10" applyNumberFormat="1" applyFont="1" applyFill="1" applyBorder="1"/>
    <xf numFmtId="0" fontId="2" fillId="0" borderId="82" xfId="10" applyFont="1" applyFill="1" applyBorder="1"/>
    <xf numFmtId="0" fontId="2" fillId="0" borderId="83" xfId="10" applyFont="1" applyFill="1" applyBorder="1"/>
    <xf numFmtId="1" fontId="41" fillId="0" borderId="84" xfId="10" applyNumberFormat="1" applyFont="1" applyFill="1" applyBorder="1"/>
    <xf numFmtId="1" fontId="41" fillId="0" borderId="85" xfId="10" applyNumberFormat="1" applyFont="1" applyFill="1" applyBorder="1"/>
    <xf numFmtId="1" fontId="41" fillId="0" borderId="83" xfId="10" applyNumberFormat="1" applyFont="1" applyFill="1" applyBorder="1"/>
    <xf numFmtId="0" fontId="2" fillId="0" borderId="86" xfId="10" applyFont="1" applyFill="1" applyBorder="1"/>
    <xf numFmtId="0" fontId="2" fillId="0" borderId="87" xfId="10" applyFont="1" applyFill="1" applyBorder="1"/>
    <xf numFmtId="0" fontId="2" fillId="0" borderId="88" xfId="10" applyFont="1" applyFill="1" applyBorder="1"/>
    <xf numFmtId="0" fontId="2" fillId="0" borderId="89" xfId="10" applyFont="1" applyFill="1" applyBorder="1"/>
    <xf numFmtId="0" fontId="2" fillId="0" borderId="90" xfId="10" applyFont="1" applyFill="1" applyBorder="1"/>
    <xf numFmtId="1" fontId="41" fillId="0" borderId="91" xfId="10" applyNumberFormat="1" applyFont="1" applyFill="1" applyBorder="1"/>
    <xf numFmtId="1" fontId="41" fillId="0" borderId="92" xfId="10" applyNumberFormat="1" applyFont="1" applyFill="1" applyBorder="1"/>
    <xf numFmtId="1" fontId="41" fillId="0" borderId="90" xfId="10" applyNumberFormat="1" applyFont="1" applyFill="1" applyBorder="1"/>
    <xf numFmtId="0" fontId="18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29" fillId="0" borderId="93" xfId="11" applyFont="1" applyBorder="1" applyAlignment="1">
      <alignment horizontal="centerContinuous"/>
    </xf>
    <xf numFmtId="0" fontId="29" fillId="0" borderId="94" xfId="11" applyFont="1" applyBorder="1" applyAlignment="1">
      <alignment horizontal="centerContinuous"/>
    </xf>
    <xf numFmtId="0" fontId="29" fillId="0" borderId="3" xfId="11" applyFont="1" applyBorder="1" applyAlignment="1">
      <alignment horizontal="centerContinuous"/>
    </xf>
    <xf numFmtId="0" fontId="45" fillId="0" borderId="100" xfId="11" applyFont="1" applyBorder="1" applyAlignment="1">
      <alignment horizontal="center" vertical="center"/>
    </xf>
    <xf numFmtId="0" fontId="45" fillId="0" borderId="101" xfId="11" applyFont="1" applyFill="1" applyBorder="1" applyAlignment="1">
      <alignment horizontal="center" vertical="center" wrapText="1"/>
    </xf>
    <xf numFmtId="0" fontId="45" fillId="0" borderId="102" xfId="11" applyFont="1" applyBorder="1" applyAlignment="1">
      <alignment horizontal="center" vertical="center" wrapText="1"/>
    </xf>
    <xf numFmtId="0" fontId="45" fillId="0" borderId="103" xfId="11" applyFont="1" applyBorder="1" applyAlignment="1">
      <alignment horizontal="center" vertical="center"/>
    </xf>
    <xf numFmtId="0" fontId="45" fillId="0" borderId="104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93" xfId="11" applyFont="1" applyBorder="1" applyAlignment="1">
      <alignment vertical="center"/>
    </xf>
    <xf numFmtId="3" fontId="43" fillId="0" borderId="54" xfId="12" applyNumberFormat="1" applyFont="1" applyBorder="1"/>
    <xf numFmtId="3" fontId="43" fillId="0" borderId="1" xfId="12" applyNumberFormat="1" applyFont="1" applyBorder="1"/>
    <xf numFmtId="0" fontId="45" fillId="0" borderId="8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3" fontId="43" fillId="0" borderId="2" xfId="12" applyNumberFormat="1" applyFont="1" applyBorder="1"/>
    <xf numFmtId="4" fontId="44" fillId="0" borderId="6" xfId="12" applyNumberFormat="1" applyFont="1" applyBorder="1"/>
    <xf numFmtId="3" fontId="44" fillId="0" borderId="18" xfId="11" applyNumberFormat="1" applyFont="1" applyBorder="1"/>
    <xf numFmtId="3" fontId="44" fillId="0" borderId="37" xfId="11" applyNumberFormat="1" applyFont="1" applyBorder="1"/>
    <xf numFmtId="4" fontId="44" fillId="0" borderId="10" xfId="12" applyNumberFormat="1" applyFont="1" applyBorder="1"/>
    <xf numFmtId="3" fontId="44" fillId="0" borderId="11" xfId="12" applyNumberFormat="1" applyFont="1" applyBorder="1"/>
    <xf numFmtId="3" fontId="44" fillId="0" borderId="29" xfId="12" applyNumberFormat="1" applyFont="1" applyBorder="1"/>
    <xf numFmtId="3" fontId="44" fillId="0" borderId="18" xfId="12" applyNumberFormat="1" applyFont="1" applyBorder="1"/>
    <xf numFmtId="3" fontId="44" fillId="0" borderId="41" xfId="12" applyNumberFormat="1" applyFont="1" applyBorder="1"/>
    <xf numFmtId="4" fontId="44" fillId="0" borderId="7" xfId="12" applyNumberFormat="1" applyFont="1" applyBorder="1"/>
    <xf numFmtId="3" fontId="44" fillId="0" borderId="33" xfId="11" applyNumberFormat="1" applyFont="1" applyBorder="1"/>
    <xf numFmtId="3" fontId="44" fillId="0" borderId="55" xfId="11" applyNumberFormat="1" applyFont="1" applyBorder="1"/>
    <xf numFmtId="3" fontId="44" fillId="0" borderId="33" xfId="12" applyNumberFormat="1" applyFont="1" applyBorder="1"/>
    <xf numFmtId="3" fontId="44" fillId="0" borderId="44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4" fontId="27" fillId="0" borderId="0" xfId="7" quotePrefix="1" applyNumberFormat="1" applyFont="1" applyFill="1" applyAlignment="1">
      <alignment horizontal="center"/>
    </xf>
    <xf numFmtId="167" fontId="7" fillId="0" borderId="13" xfId="0" applyNumberFormat="1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/>
    </xf>
    <xf numFmtId="0" fontId="32" fillId="2" borderId="105" xfId="0" applyFont="1" applyFill="1" applyBorder="1" applyAlignment="1">
      <alignment horizontal="center"/>
    </xf>
    <xf numFmtId="0" fontId="32" fillId="2" borderId="52" xfId="0" applyFont="1" applyFill="1" applyBorder="1" applyAlignment="1">
      <alignment horizontal="center"/>
    </xf>
    <xf numFmtId="0" fontId="45" fillId="0" borderId="106" xfId="11" applyFont="1" applyBorder="1" applyAlignment="1">
      <alignment horizontal="center" vertical="center"/>
    </xf>
    <xf numFmtId="4" fontId="44" fillId="0" borderId="36" xfId="12" applyNumberFormat="1" applyFont="1" applyBorder="1"/>
    <xf numFmtId="4" fontId="44" fillId="0" borderId="45" xfId="12" applyNumberFormat="1" applyFont="1" applyBorder="1"/>
    <xf numFmtId="3" fontId="44" fillId="0" borderId="41" xfId="11" applyNumberFormat="1" applyFont="1" applyBorder="1"/>
    <xf numFmtId="3" fontId="44" fillId="0" borderId="44" xfId="11" applyNumberFormat="1" applyFont="1" applyBorder="1"/>
    <xf numFmtId="0" fontId="42" fillId="0" borderId="95" xfId="11" applyFont="1" applyBorder="1" applyAlignment="1">
      <alignment horizontal="centerContinuous"/>
    </xf>
    <xf numFmtId="0" fontId="42" fillId="0" borderId="96" xfId="11" applyFont="1" applyBorder="1" applyAlignment="1">
      <alignment horizontal="centerContinuous"/>
    </xf>
    <xf numFmtId="0" fontId="42" fillId="0" borderId="97" xfId="11" applyFont="1" applyBorder="1" applyAlignment="1">
      <alignment horizontal="centerContinuous"/>
    </xf>
    <xf numFmtId="0" fontId="42" fillId="0" borderId="98" xfId="11" applyFont="1" applyBorder="1" applyAlignment="1">
      <alignment horizontal="centerContinuous"/>
    </xf>
    <xf numFmtId="0" fontId="42" fillId="0" borderId="99" xfId="11" applyFont="1" applyBorder="1" applyAlignment="1">
      <alignment horizontal="centerContinuous"/>
    </xf>
    <xf numFmtId="0" fontId="47" fillId="0" borderId="0" xfId="11" applyFont="1"/>
    <xf numFmtId="0" fontId="8" fillId="0" borderId="28" xfId="0" applyFont="1" applyBorder="1" applyAlignment="1">
      <alignment horizontal="centerContinuous" vertical="center"/>
    </xf>
    <xf numFmtId="166" fontId="34" fillId="0" borderId="69" xfId="0" applyNumberFormat="1" applyFont="1" applyBorder="1"/>
    <xf numFmtId="166" fontId="2" fillId="0" borderId="69" xfId="0" applyNumberFormat="1" applyFont="1" applyBorder="1"/>
    <xf numFmtId="166" fontId="2" fillId="0" borderId="58" xfId="0" applyNumberFormat="1" applyFont="1" applyBorder="1"/>
    <xf numFmtId="0" fontId="29" fillId="0" borderId="0" xfId="0" applyFont="1" applyAlignment="1"/>
    <xf numFmtId="0" fontId="30" fillId="0" borderId="0" xfId="0" applyFont="1" applyFill="1" applyAlignment="1"/>
    <xf numFmtId="167" fontId="7" fillId="0" borderId="13" xfId="0" quotePrefix="1" applyNumberFormat="1" applyFont="1" applyBorder="1" applyAlignment="1">
      <alignment horizontal="center" vertical="center" wrapText="1"/>
    </xf>
    <xf numFmtId="167" fontId="7" fillId="0" borderId="48" xfId="0" quotePrefix="1" applyNumberFormat="1" applyFont="1" applyBorder="1" applyAlignment="1">
      <alignment horizontal="center" vertical="center" wrapText="1"/>
    </xf>
    <xf numFmtId="167" fontId="7" fillId="0" borderId="49" xfId="0" quotePrefix="1" applyNumberFormat="1" applyFont="1" applyBorder="1" applyAlignment="1">
      <alignment horizontal="center" vertical="center" wrapText="1"/>
    </xf>
    <xf numFmtId="0" fontId="9" fillId="0" borderId="21" xfId="0" applyFont="1" applyFill="1" applyBorder="1"/>
    <xf numFmtId="0" fontId="9" fillId="0" borderId="26" xfId="0" applyFont="1" applyFill="1" applyBorder="1"/>
    <xf numFmtId="0" fontId="27" fillId="0" borderId="26" xfId="0" applyFont="1" applyFill="1" applyBorder="1" applyAlignment="1">
      <alignment horizontal="center" vertical="top" wrapText="1"/>
    </xf>
    <xf numFmtId="0" fontId="7" fillId="0" borderId="64" xfId="0" applyFont="1" applyFill="1" applyBorder="1" applyAlignment="1">
      <alignment horizontal="center" vertical="top" wrapText="1"/>
    </xf>
    <xf numFmtId="0" fontId="9" fillId="0" borderId="9" xfId="0" applyFont="1" applyFill="1" applyBorder="1"/>
    <xf numFmtId="0" fontId="9" fillId="0" borderId="12" xfId="0" applyFont="1" applyFill="1" applyBorder="1"/>
    <xf numFmtId="0" fontId="27" fillId="0" borderId="12" xfId="0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center" wrapText="1"/>
    </xf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164" fontId="9" fillId="0" borderId="54" xfId="0" applyNumberFormat="1" applyFont="1" applyBorder="1"/>
    <xf numFmtId="164" fontId="9" fillId="0" borderId="1" xfId="0" applyNumberFormat="1" applyFont="1" applyBorder="1"/>
    <xf numFmtId="0" fontId="7" fillId="2" borderId="55" xfId="0" applyFont="1" applyFill="1" applyBorder="1" applyAlignment="1">
      <alignment horizontal="center" vertical="center" wrapText="1"/>
    </xf>
    <xf numFmtId="164" fontId="49" fillId="0" borderId="18" xfId="0" applyNumberFormat="1" applyFont="1" applyBorder="1"/>
    <xf numFmtId="164" fontId="49" fillId="0" borderId="41" xfId="0" applyNumberFormat="1" applyFont="1" applyBorder="1"/>
    <xf numFmtId="164" fontId="49" fillId="0" borderId="13" xfId="0" applyNumberFormat="1" applyFont="1" applyBorder="1"/>
    <xf numFmtId="164" fontId="49" fillId="0" borderId="38" xfId="0" applyNumberFormat="1" applyFont="1" applyBorder="1"/>
    <xf numFmtId="164" fontId="49" fillId="0" borderId="17" xfId="0" applyNumberFormat="1" applyFont="1" applyBorder="1"/>
    <xf numFmtId="165" fontId="9" fillId="2" borderId="17" xfId="0" applyNumberFormat="1" applyFont="1" applyFill="1" applyBorder="1"/>
    <xf numFmtId="164" fontId="49" fillId="0" borderId="40" xfId="0" applyNumberFormat="1" applyFont="1" applyBorder="1"/>
    <xf numFmtId="164" fontId="49" fillId="0" borderId="52" xfId="0" applyNumberFormat="1" applyFont="1" applyBorder="1"/>
    <xf numFmtId="0" fontId="48" fillId="0" borderId="33" xfId="0" applyFont="1" applyBorder="1" applyAlignment="1">
      <alignment horizontal="center" vertical="center" wrapText="1"/>
    </xf>
    <xf numFmtId="0" fontId="48" fillId="0" borderId="44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164" fontId="49" fillId="0" borderId="13" xfId="0" quotePrefix="1" applyNumberFormat="1" applyFont="1" applyBorder="1"/>
    <xf numFmtId="164" fontId="49" fillId="0" borderId="50" xfId="0" quotePrefix="1" applyNumberFormat="1" applyFont="1" applyBorder="1"/>
    <xf numFmtId="164" fontId="49" fillId="0" borderId="18" xfId="0" quotePrefix="1" applyNumberFormat="1" applyFont="1" applyBorder="1"/>
    <xf numFmtId="166" fontId="35" fillId="2" borderId="70" xfId="0" applyNumberFormat="1" applyFont="1" applyFill="1" applyBorder="1"/>
    <xf numFmtId="166" fontId="35" fillId="2" borderId="47" xfId="0" applyNumberFormat="1" applyFont="1" applyFill="1" applyBorder="1"/>
    <xf numFmtId="0" fontId="14" fillId="0" borderId="0" xfId="11" applyFont="1"/>
    <xf numFmtId="0" fontId="46" fillId="0" borderId="0" xfId="13" applyFont="1"/>
    <xf numFmtId="165" fontId="49" fillId="0" borderId="38" xfId="0" applyNumberFormat="1" applyFont="1" applyFill="1" applyBorder="1"/>
    <xf numFmtId="165" fontId="49" fillId="0" borderId="29" xfId="0" applyNumberFormat="1" applyFont="1" applyFill="1" applyBorder="1" applyAlignment="1">
      <alignment horizontal="centerContinuous"/>
    </xf>
    <xf numFmtId="165" fontId="49" fillId="0" borderId="52" xfId="0" applyNumberFormat="1" applyFont="1" applyFill="1" applyBorder="1"/>
    <xf numFmtId="165" fontId="49" fillId="0" borderId="31" xfId="0" applyNumberFormat="1" applyFont="1" applyBorder="1"/>
    <xf numFmtId="165" fontId="49" fillId="0" borderId="53" xfId="0" applyNumberFormat="1" applyFont="1" applyBorder="1"/>
    <xf numFmtId="165" fontId="49" fillId="0" borderId="38" xfId="0" applyNumberFormat="1" applyFont="1" applyBorder="1"/>
    <xf numFmtId="165" fontId="49" fillId="0" borderId="52" xfId="0" applyNumberFormat="1" applyFont="1" applyBorder="1"/>
    <xf numFmtId="164" fontId="49" fillId="0" borderId="38" xfId="0" quotePrefix="1" applyNumberFormat="1" applyFont="1" applyBorder="1"/>
    <xf numFmtId="164" fontId="49" fillId="0" borderId="34" xfId="0" quotePrefix="1" applyNumberFormat="1" applyFont="1" applyBorder="1"/>
    <xf numFmtId="0" fontId="46" fillId="0" borderId="0" xfId="8" applyFont="1"/>
    <xf numFmtId="0" fontId="9" fillId="0" borderId="21" xfId="3" applyFont="1" applyFill="1" applyBorder="1"/>
    <xf numFmtId="0" fontId="9" fillId="0" borderId="9" xfId="3" applyFont="1" applyFill="1" applyBorder="1"/>
    <xf numFmtId="0" fontId="8" fillId="0" borderId="21" xfId="3" applyFont="1" applyBorder="1" applyAlignment="1">
      <alignment horizontal="centerContinuous"/>
    </xf>
    <xf numFmtId="0" fontId="8" fillId="0" borderId="20" xfId="3" applyFont="1" applyBorder="1" applyAlignment="1">
      <alignment horizontal="centerContinuous"/>
    </xf>
    <xf numFmtId="0" fontId="9" fillId="0" borderId="20" xfId="3" applyFont="1" applyBorder="1" applyAlignment="1">
      <alignment horizontal="centerContinuous"/>
    </xf>
    <xf numFmtId="0" fontId="9" fillId="0" borderId="22" xfId="3" applyFont="1" applyBorder="1" applyAlignment="1">
      <alignment horizontal="centerContinuous"/>
    </xf>
    <xf numFmtId="0" fontId="8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9" fillId="0" borderId="26" xfId="3" applyFont="1" applyFill="1" applyBorder="1"/>
    <xf numFmtId="0" fontId="9" fillId="0" borderId="12" xfId="3" applyFont="1" applyFill="1" applyBorder="1"/>
    <xf numFmtId="0" fontId="9" fillId="0" borderId="26" xfId="3" applyFont="1" applyBorder="1"/>
    <xf numFmtId="0" fontId="9" fillId="0" borderId="0" xfId="3" applyFont="1" applyBorder="1"/>
    <xf numFmtId="0" fontId="9" fillId="0" borderId="27" xfId="3" applyFont="1" applyBorder="1"/>
    <xf numFmtId="0" fontId="8" fillId="0" borderId="10" xfId="3" applyFont="1" applyBorder="1" applyAlignment="1">
      <alignment horizontal="centerContinuous"/>
    </xf>
    <xf numFmtId="0" fontId="8" fillId="0" borderId="28" xfId="3" applyFont="1" applyBorder="1" applyAlignment="1">
      <alignment horizontal="centerContinuous"/>
    </xf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27" fillId="0" borderId="26" xfId="3" applyFont="1" applyFill="1" applyBorder="1" applyAlignment="1">
      <alignment horizontal="center" vertical="top" wrapText="1"/>
    </xf>
    <xf numFmtId="0" fontId="27" fillId="0" borderId="12" xfId="3" applyFont="1" applyFill="1" applyBorder="1" applyAlignment="1">
      <alignment horizontal="center" vertical="top" wrapText="1"/>
    </xf>
    <xf numFmtId="0" fontId="9" fillId="0" borderId="42" xfId="3" applyFont="1" applyBorder="1" applyAlignment="1">
      <alignment horizontal="centerContinuous" vertical="center" wrapText="1"/>
    </xf>
    <xf numFmtId="0" fontId="9" fillId="0" borderId="39" xfId="3" applyFont="1" applyBorder="1" applyAlignment="1">
      <alignment horizontal="centerContinuous" vertical="center" wrapText="1"/>
    </xf>
    <xf numFmtId="0" fontId="9" fillId="0" borderId="17" xfId="3" applyFont="1" applyBorder="1" applyAlignment="1">
      <alignment horizontal="center" vertical="center" wrapText="1"/>
    </xf>
    <xf numFmtId="0" fontId="9" fillId="0" borderId="40" xfId="3" applyFont="1" applyBorder="1" applyAlignment="1">
      <alignment horizontal="centerContinuous" vertical="center" wrapText="1"/>
    </xf>
    <xf numFmtId="0" fontId="9" fillId="0" borderId="50" xfId="3" applyFont="1" applyBorder="1" applyAlignment="1">
      <alignment horizontal="center" vertical="center" wrapText="1"/>
    </xf>
    <xf numFmtId="0" fontId="7" fillId="0" borderId="64" xfId="3" applyFont="1" applyFill="1" applyBorder="1" applyAlignment="1">
      <alignment horizontal="center" vertical="top" wrapText="1"/>
    </xf>
    <xf numFmtId="0" fontId="7" fillId="0" borderId="30" xfId="3" applyFont="1" applyFill="1" applyBorder="1" applyAlignment="1">
      <alignment horizontal="center" vertical="top" wrapText="1"/>
    </xf>
    <xf numFmtId="0" fontId="7" fillId="2" borderId="2" xfId="3" applyFont="1" applyFill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48" fillId="0" borderId="33" xfId="3" applyFont="1" applyBorder="1" applyAlignment="1">
      <alignment horizontal="center" vertical="center" wrapText="1"/>
    </xf>
    <xf numFmtId="0" fontId="7" fillId="2" borderId="55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48" fillId="0" borderId="44" xfId="3" applyFont="1" applyBorder="1" applyAlignment="1">
      <alignment horizontal="center" vertical="center" wrapText="1"/>
    </xf>
    <xf numFmtId="0" fontId="9" fillId="0" borderId="35" xfId="3" applyFont="1" applyFill="1" applyBorder="1"/>
    <xf numFmtId="0" fontId="9" fillId="0" borderId="37" xfId="3" applyFont="1" applyFill="1" applyBorder="1"/>
    <xf numFmtId="1" fontId="9" fillId="2" borderId="6" xfId="3" applyNumberFormat="1" applyFont="1" applyFill="1" applyBorder="1"/>
    <xf numFmtId="1" fontId="9" fillId="0" borderId="36" xfId="3" applyNumberFormat="1" applyFont="1" applyBorder="1"/>
    <xf numFmtId="164" fontId="49" fillId="0" borderId="18" xfId="3" applyNumberFormat="1" applyFont="1" applyBorder="1"/>
    <xf numFmtId="165" fontId="9" fillId="2" borderId="37" xfId="3" applyNumberFormat="1" applyFont="1" applyFill="1" applyBorder="1"/>
    <xf numFmtId="164" fontId="9" fillId="0" borderId="41" xfId="3" applyNumberFormat="1" applyFont="1" applyBorder="1"/>
    <xf numFmtId="164" fontId="49" fillId="0" borderId="41" xfId="3" applyNumberFormat="1" applyFont="1" applyBorder="1"/>
    <xf numFmtId="0" fontId="9" fillId="0" borderId="31" xfId="3" applyFont="1" applyFill="1" applyBorder="1"/>
    <xf numFmtId="1" fontId="9" fillId="0" borderId="49" xfId="3" applyNumberFormat="1" applyFont="1" applyBorder="1"/>
    <xf numFmtId="164" fontId="9" fillId="0" borderId="38" xfId="3" applyNumberFormat="1" applyFont="1" applyBorder="1"/>
    <xf numFmtId="1" fontId="9" fillId="2" borderId="48" xfId="3" applyNumberFormat="1" applyFont="1" applyFill="1" applyBorder="1"/>
    <xf numFmtId="164" fontId="49" fillId="0" borderId="13" xfId="3" applyNumberFormat="1" applyFont="1" applyBorder="1"/>
    <xf numFmtId="164" fontId="49" fillId="0" borderId="38" xfId="3" applyNumberFormat="1" applyFont="1" applyBorder="1"/>
    <xf numFmtId="0" fontId="9" fillId="0" borderId="19" xfId="3" applyFont="1" applyFill="1" applyBorder="1"/>
    <xf numFmtId="0" fontId="9" fillId="0" borderId="6" xfId="3" applyFont="1" applyFill="1" applyBorder="1"/>
    <xf numFmtId="164" fontId="49" fillId="0" borderId="18" xfId="3" quotePrefix="1" applyNumberFormat="1" applyFont="1" applyBorder="1"/>
    <xf numFmtId="164" fontId="49" fillId="0" borderId="13" xfId="3" quotePrefix="1" applyNumberFormat="1" applyFont="1" applyBorder="1"/>
    <xf numFmtId="164" fontId="49" fillId="0" borderId="38" xfId="3" quotePrefix="1" applyNumberFormat="1" applyFont="1" applyBorder="1"/>
    <xf numFmtId="1" fontId="9" fillId="2" borderId="19" xfId="3" applyNumberFormat="1" applyFont="1" applyFill="1" applyBorder="1"/>
    <xf numFmtId="1" fontId="9" fillId="0" borderId="51" xfId="3" applyNumberFormat="1" applyFont="1" applyBorder="1"/>
    <xf numFmtId="164" fontId="49" fillId="0" borderId="34" xfId="3" quotePrefix="1" applyNumberFormat="1" applyFont="1" applyBorder="1"/>
    <xf numFmtId="165" fontId="9" fillId="2" borderId="56" xfId="3" applyNumberFormat="1" applyFont="1" applyFill="1" applyBorder="1"/>
    <xf numFmtId="164" fontId="9" fillId="0" borderId="50" xfId="3" applyNumberFormat="1" applyFont="1" applyBorder="1"/>
    <xf numFmtId="164" fontId="49" fillId="0" borderId="17" xfId="3" applyNumberFormat="1" applyFont="1" applyBorder="1"/>
    <xf numFmtId="164" fontId="49" fillId="0" borderId="50" xfId="3" quotePrefix="1" applyNumberFormat="1" applyFont="1" applyBorder="1"/>
    <xf numFmtId="0" fontId="9" fillId="0" borderId="42" xfId="3" applyFont="1" applyFill="1" applyBorder="1"/>
    <xf numFmtId="0" fontId="9" fillId="0" borderId="53" xfId="3" applyFont="1" applyFill="1" applyBorder="1"/>
    <xf numFmtId="1" fontId="9" fillId="2" borderId="42" xfId="3" applyNumberFormat="1" applyFont="1" applyFill="1" applyBorder="1"/>
    <xf numFmtId="1" fontId="9" fillId="0" borderId="39" xfId="3" applyNumberFormat="1" applyFont="1" applyBorder="1"/>
    <xf numFmtId="165" fontId="9" fillId="2" borderId="17" xfId="3" applyNumberFormat="1" applyFont="1" applyFill="1" applyBorder="1"/>
    <xf numFmtId="164" fontId="49" fillId="0" borderId="40" xfId="3" applyNumberFormat="1" applyFont="1" applyBorder="1"/>
    <xf numFmtId="164" fontId="49" fillId="0" borderId="52" xfId="3" applyNumberFormat="1" applyFont="1" applyBorder="1"/>
    <xf numFmtId="0" fontId="9" fillId="0" borderId="2" xfId="3" applyFont="1" applyBorder="1"/>
    <xf numFmtId="164" fontId="9" fillId="0" borderId="54" xfId="3" applyNumberFormat="1" applyFont="1" applyBorder="1"/>
    <xf numFmtId="164" fontId="9" fillId="0" borderId="1" xfId="3" applyNumberFormat="1" applyFont="1" applyBorder="1"/>
    <xf numFmtId="0" fontId="7" fillId="0" borderId="21" xfId="10" applyFont="1" applyFill="1" applyBorder="1" applyAlignment="1">
      <alignment horizontal="center" vertical="top" wrapText="1"/>
    </xf>
    <xf numFmtId="0" fontId="7" fillId="0" borderId="22" xfId="10" applyFont="1" applyFill="1" applyBorder="1" applyAlignment="1">
      <alignment horizontal="center" vertical="top" wrapText="1"/>
    </xf>
  </cellXfs>
  <cellStyles count="14">
    <cellStyle name="Hiperłącze" xfId="1" builtinId="8"/>
    <cellStyle name="Normal_taryfa 01-24" xfId="2"/>
    <cellStyle name="Normalny" xfId="0" builtinId="0"/>
    <cellStyle name="Normalny 2" xfId="3"/>
    <cellStyle name="Normalny 3" xfId="9"/>
    <cellStyle name="Normalny_DROB41_0" xfId="4"/>
    <cellStyle name="Normalny_Kopia I-IX.06" xfId="12"/>
    <cellStyle name="Normalny_MatrycaKRAJ" xfId="11"/>
    <cellStyle name="Normalny_Miesięczne-zboża-biuletyn" xfId="10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zoomScale="80" workbookViewId="0">
      <selection activeCell="H18" sqref="H18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75" t="s">
        <v>205</v>
      </c>
    </row>
    <row r="2" spans="1:13" ht="18" x14ac:dyDescent="0.25">
      <c r="B2" s="70" t="s">
        <v>25</v>
      </c>
      <c r="C2" s="67"/>
      <c r="D2" s="67"/>
      <c r="E2" s="67"/>
      <c r="F2" s="67"/>
      <c r="G2" s="67"/>
      <c r="H2" s="7"/>
    </row>
    <row r="3" spans="1:13" ht="15" x14ac:dyDescent="0.2">
      <c r="B3" s="88" t="s">
        <v>203</v>
      </c>
      <c r="C3" s="67"/>
      <c r="D3" s="67"/>
      <c r="E3" s="67"/>
      <c r="F3" s="67"/>
      <c r="G3" s="67"/>
    </row>
    <row r="4" spans="1:13" x14ac:dyDescent="0.2">
      <c r="B4" s="69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85" t="s">
        <v>338</v>
      </c>
      <c r="C9" s="86"/>
      <c r="D9" s="6"/>
      <c r="E9" s="85" t="s">
        <v>31</v>
      </c>
      <c r="F9" s="86"/>
      <c r="G9" s="86"/>
      <c r="H9" s="86"/>
      <c r="I9" s="85" t="s">
        <v>336</v>
      </c>
      <c r="J9" s="85"/>
      <c r="K9" s="8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19" t="s">
        <v>337</v>
      </c>
      <c r="C11" s="87"/>
      <c r="D11" s="87"/>
      <c r="E11" s="87"/>
      <c r="F11" s="87"/>
      <c r="G11" s="87"/>
      <c r="H11" s="8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202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3" t="s">
        <v>152</v>
      </c>
      <c r="E20" s="53"/>
    </row>
    <row r="21" spans="2:8" x14ac:dyDescent="0.2">
      <c r="B21" s="5" t="s">
        <v>204</v>
      </c>
    </row>
    <row r="22" spans="2:8" x14ac:dyDescent="0.2">
      <c r="B22" s="4" t="s">
        <v>312</v>
      </c>
      <c r="H22" s="53" t="s">
        <v>313</v>
      </c>
    </row>
    <row r="23" spans="2:8" x14ac:dyDescent="0.2">
      <c r="B23" s="4"/>
      <c r="H23" s="53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19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tabSelected="1" zoomScale="85" zoomScaleNormal="85" workbookViewId="0">
      <selection activeCell="H13" sqref="H13"/>
    </sheetView>
  </sheetViews>
  <sheetFormatPr defaultRowHeight="12.75" x14ac:dyDescent="0.2"/>
  <cols>
    <col min="1" max="1" width="11.140625" style="41" customWidth="1"/>
    <col min="2" max="3" width="12.7109375" style="40" bestFit="1" customWidth="1"/>
    <col min="4" max="4" width="13.5703125" style="40" bestFit="1" customWidth="1"/>
    <col min="5" max="5" width="9.140625" style="41"/>
    <col min="6" max="6" width="11.7109375" style="41" customWidth="1"/>
    <col min="7" max="7" width="12" style="41" customWidth="1"/>
    <col min="8" max="8" width="11.5703125" style="41" customWidth="1"/>
    <col min="9" max="9" width="10.7109375" style="41" bestFit="1" customWidth="1"/>
    <col min="10" max="10" width="12.140625" style="41" bestFit="1" customWidth="1"/>
    <col min="11" max="12" width="10.7109375" style="41" bestFit="1" customWidth="1"/>
    <col min="13" max="13" width="12.140625" style="41" bestFit="1" customWidth="1"/>
    <col min="14" max="15" width="10.7109375" style="41" bestFit="1" customWidth="1"/>
    <col min="16" max="16" width="12.140625" style="41" customWidth="1"/>
    <col min="17" max="17" width="10.7109375" style="41" bestFit="1" customWidth="1"/>
    <col min="18" max="18" width="10.140625" style="41" bestFit="1" customWidth="1"/>
    <col min="19" max="19" width="12.140625" style="41" bestFit="1" customWidth="1"/>
    <col min="20" max="16384" width="9.140625" style="41"/>
  </cols>
  <sheetData>
    <row r="1" spans="1:9" ht="15.75" customHeight="1" x14ac:dyDescent="0.25">
      <c r="A1" s="169" t="s">
        <v>342</v>
      </c>
      <c r="E1" s="40"/>
      <c r="F1" s="171"/>
      <c r="G1" s="171"/>
      <c r="H1" s="1"/>
      <c r="I1"/>
    </row>
    <row r="2" spans="1:9" ht="18" customHeight="1" thickBot="1" x14ac:dyDescent="0.3">
      <c r="A2" s="169" t="s">
        <v>127</v>
      </c>
      <c r="E2" s="40"/>
      <c r="F2" s="171"/>
      <c r="G2" s="171"/>
      <c r="H2" s="1"/>
      <c r="I2"/>
    </row>
    <row r="3" spans="1:9" ht="14.25" x14ac:dyDescent="0.2">
      <c r="A3" s="102"/>
      <c r="B3" s="103" t="s">
        <v>63</v>
      </c>
      <c r="C3" s="103"/>
      <c r="D3" s="104" t="s">
        <v>64</v>
      </c>
      <c r="F3" s="1"/>
      <c r="G3" s="1"/>
      <c r="H3" s="1"/>
      <c r="I3"/>
    </row>
    <row r="4" spans="1:9" ht="15.75" thickBot="1" x14ac:dyDescent="0.3">
      <c r="A4" s="168"/>
      <c r="B4" s="240" t="s">
        <v>341</v>
      </c>
      <c r="C4" s="274" t="s">
        <v>335</v>
      </c>
      <c r="D4" s="105" t="s">
        <v>86</v>
      </c>
      <c r="F4" s="1"/>
      <c r="G4" s="1"/>
      <c r="H4" s="1"/>
      <c r="I4"/>
    </row>
    <row r="5" spans="1:9" ht="15" x14ac:dyDescent="0.25">
      <c r="A5" s="36"/>
      <c r="B5" s="106" t="s">
        <v>57</v>
      </c>
      <c r="C5" s="107"/>
      <c r="D5" s="108"/>
      <c r="F5" s="1"/>
      <c r="G5" s="1"/>
      <c r="H5" s="1"/>
      <c r="I5"/>
    </row>
    <row r="6" spans="1:9" ht="15" x14ac:dyDescent="0.25">
      <c r="A6" s="38" t="s">
        <v>199</v>
      </c>
      <c r="B6" s="109">
        <v>600</v>
      </c>
      <c r="C6" s="110">
        <v>600</v>
      </c>
      <c r="D6" s="297">
        <v>0</v>
      </c>
      <c r="I6"/>
    </row>
    <row r="7" spans="1:9" ht="15" x14ac:dyDescent="0.25">
      <c r="A7" s="38" t="s">
        <v>200</v>
      </c>
      <c r="B7" s="109">
        <v>950</v>
      </c>
      <c r="C7" s="110">
        <v>1000</v>
      </c>
      <c r="D7" s="297">
        <v>-5</v>
      </c>
      <c r="I7"/>
    </row>
    <row r="8" spans="1:9" ht="15.75" thickBot="1" x14ac:dyDescent="0.3">
      <c r="A8" s="39" t="s">
        <v>201</v>
      </c>
      <c r="B8" s="109">
        <v>789.48</v>
      </c>
      <c r="C8" s="110">
        <v>816.69</v>
      </c>
      <c r="D8" s="297">
        <v>-3.3317415420783938</v>
      </c>
      <c r="I8"/>
    </row>
    <row r="9" spans="1:9" ht="15" x14ac:dyDescent="0.25">
      <c r="A9" s="36"/>
      <c r="B9" s="111" t="s">
        <v>58</v>
      </c>
      <c r="C9" s="112"/>
      <c r="D9" s="298"/>
      <c r="I9"/>
    </row>
    <row r="10" spans="1:9" ht="15" x14ac:dyDescent="0.25">
      <c r="A10" s="38" t="s">
        <v>199</v>
      </c>
      <c r="B10" s="109">
        <v>500</v>
      </c>
      <c r="C10" s="110">
        <v>475</v>
      </c>
      <c r="D10" s="297">
        <v>5.2631578947368416</v>
      </c>
      <c r="I10"/>
    </row>
    <row r="11" spans="1:9" ht="15" x14ac:dyDescent="0.25">
      <c r="A11" s="38" t="s">
        <v>200</v>
      </c>
      <c r="B11" s="109">
        <v>700</v>
      </c>
      <c r="C11" s="110">
        <v>700</v>
      </c>
      <c r="D11" s="297">
        <v>0</v>
      </c>
      <c r="I11"/>
    </row>
    <row r="12" spans="1:9" ht="15.75" thickBot="1" x14ac:dyDescent="0.3">
      <c r="A12" s="39" t="s">
        <v>201</v>
      </c>
      <c r="B12" s="109">
        <v>586.88</v>
      </c>
      <c r="C12" s="110">
        <v>607.01</v>
      </c>
      <c r="D12" s="297">
        <v>-3.3162550864071423</v>
      </c>
      <c r="I12"/>
    </row>
    <row r="13" spans="1:9" ht="15" x14ac:dyDescent="0.25">
      <c r="A13" s="36"/>
      <c r="B13" s="111" t="s">
        <v>59</v>
      </c>
      <c r="C13" s="112"/>
      <c r="D13" s="298"/>
      <c r="I13"/>
    </row>
    <row r="14" spans="1:9" ht="15" x14ac:dyDescent="0.25">
      <c r="A14" s="38" t="s">
        <v>199</v>
      </c>
      <c r="B14" s="109">
        <v>500</v>
      </c>
      <c r="C14" s="110">
        <v>530</v>
      </c>
      <c r="D14" s="297">
        <v>-5.6603773584905666</v>
      </c>
      <c r="I14"/>
    </row>
    <row r="15" spans="1:9" ht="15" x14ac:dyDescent="0.25">
      <c r="A15" s="38" t="s">
        <v>200</v>
      </c>
      <c r="B15" s="109">
        <v>900</v>
      </c>
      <c r="C15" s="110">
        <v>900</v>
      </c>
      <c r="D15" s="297">
        <v>0</v>
      </c>
      <c r="I15"/>
    </row>
    <row r="16" spans="1:9" ht="15.75" thickBot="1" x14ac:dyDescent="0.3">
      <c r="A16" s="39" t="s">
        <v>201</v>
      </c>
      <c r="B16" s="109">
        <v>726.79</v>
      </c>
      <c r="C16" s="110">
        <v>746.27</v>
      </c>
      <c r="D16" s="297">
        <v>-2.6103153014324598</v>
      </c>
      <c r="I16"/>
    </row>
    <row r="17" spans="1:9" ht="15" x14ac:dyDescent="0.25">
      <c r="A17" s="36"/>
      <c r="B17" s="111" t="s">
        <v>60</v>
      </c>
      <c r="C17" s="112"/>
      <c r="D17" s="298"/>
      <c r="I17"/>
    </row>
    <row r="18" spans="1:9" ht="15" x14ac:dyDescent="0.25">
      <c r="A18" s="38" t="s">
        <v>199</v>
      </c>
      <c r="B18" s="109">
        <v>600</v>
      </c>
      <c r="C18" s="110">
        <v>600</v>
      </c>
      <c r="D18" s="297">
        <v>0</v>
      </c>
      <c r="I18"/>
    </row>
    <row r="19" spans="1:9" ht="15" x14ac:dyDescent="0.25">
      <c r="A19" s="38" t="s">
        <v>200</v>
      </c>
      <c r="B19" s="109">
        <v>1000</v>
      </c>
      <c r="C19" s="110">
        <v>1000</v>
      </c>
      <c r="D19" s="297">
        <v>0</v>
      </c>
      <c r="I19"/>
    </row>
    <row r="20" spans="1:9" ht="15.75" thickBot="1" x14ac:dyDescent="0.3">
      <c r="A20" s="39" t="s">
        <v>201</v>
      </c>
      <c r="B20" s="109">
        <v>862.38</v>
      </c>
      <c r="C20" s="110">
        <v>862.64</v>
      </c>
      <c r="D20" s="297">
        <v>-3.0140035240655533E-2</v>
      </c>
      <c r="I20"/>
    </row>
    <row r="21" spans="1:9" ht="15" x14ac:dyDescent="0.25">
      <c r="A21" s="36"/>
      <c r="B21" s="111" t="s">
        <v>61</v>
      </c>
      <c r="C21" s="112"/>
      <c r="D21" s="298"/>
      <c r="I21"/>
    </row>
    <row r="22" spans="1:9" ht="15" x14ac:dyDescent="0.25">
      <c r="A22" s="38" t="s">
        <v>199</v>
      </c>
      <c r="B22" s="109">
        <v>450</v>
      </c>
      <c r="C22" s="110">
        <v>580</v>
      </c>
      <c r="D22" s="297">
        <v>-22.413793103448278</v>
      </c>
      <c r="I22"/>
    </row>
    <row r="23" spans="1:9" ht="15" x14ac:dyDescent="0.25">
      <c r="A23" s="38" t="s">
        <v>200</v>
      </c>
      <c r="B23" s="109">
        <v>906.25</v>
      </c>
      <c r="C23" s="110">
        <v>800</v>
      </c>
      <c r="D23" s="297">
        <v>13.28125</v>
      </c>
      <c r="I23"/>
    </row>
    <row r="24" spans="1:9" ht="15.75" thickBot="1" x14ac:dyDescent="0.3">
      <c r="A24" s="39" t="s">
        <v>201</v>
      </c>
      <c r="B24" s="109">
        <v>625.82000000000005</v>
      </c>
      <c r="C24" s="110">
        <v>701.94</v>
      </c>
      <c r="D24" s="297">
        <v>-10.844231700715161</v>
      </c>
      <c r="I24"/>
    </row>
    <row r="25" spans="1:9" ht="15" x14ac:dyDescent="0.25">
      <c r="A25" s="36"/>
      <c r="B25" s="111" t="s">
        <v>62</v>
      </c>
      <c r="C25" s="112"/>
      <c r="D25" s="298"/>
      <c r="I25"/>
    </row>
    <row r="26" spans="1:9" ht="15" x14ac:dyDescent="0.25">
      <c r="A26" s="38" t="s">
        <v>199</v>
      </c>
      <c r="B26" s="109">
        <v>565</v>
      </c>
      <c r="C26" s="110">
        <v>580</v>
      </c>
      <c r="D26" s="297">
        <v>-2.5862068965517242</v>
      </c>
      <c r="I26"/>
    </row>
    <row r="27" spans="1:9" ht="15" x14ac:dyDescent="0.25">
      <c r="A27" s="38" t="s">
        <v>200</v>
      </c>
      <c r="B27" s="109">
        <v>800</v>
      </c>
      <c r="C27" s="110">
        <v>800</v>
      </c>
      <c r="D27" s="297">
        <v>0</v>
      </c>
      <c r="I27"/>
    </row>
    <row r="28" spans="1:9" ht="15.75" thickBot="1" x14ac:dyDescent="0.3">
      <c r="A28" s="39" t="s">
        <v>201</v>
      </c>
      <c r="B28" s="117">
        <v>678.88</v>
      </c>
      <c r="C28" s="118">
        <v>701.94</v>
      </c>
      <c r="D28" s="299">
        <v>-3.2851810696070975</v>
      </c>
      <c r="I28"/>
    </row>
    <row r="29" spans="1:9" x14ac:dyDescent="0.2">
      <c r="D29" s="42"/>
      <c r="I29"/>
    </row>
    <row r="30" spans="1:9" ht="15.75" x14ac:dyDescent="0.25">
      <c r="A30" s="30" t="s">
        <v>139</v>
      </c>
      <c r="D30" s="42"/>
      <c r="I30"/>
    </row>
    <row r="31" spans="1:9" x14ac:dyDescent="0.2">
      <c r="D31" s="42"/>
      <c r="I31" s="71"/>
    </row>
    <row r="32" spans="1:9" x14ac:dyDescent="0.2">
      <c r="D32" s="42"/>
      <c r="I32" s="71"/>
    </row>
    <row r="33" spans="4:9" x14ac:dyDescent="0.2">
      <c r="D33" s="42"/>
      <c r="I33" s="71"/>
    </row>
    <row r="34" spans="4:9" x14ac:dyDescent="0.2">
      <c r="D34" s="42"/>
      <c r="I34" s="71"/>
    </row>
    <row r="35" spans="4:9" x14ac:dyDescent="0.2">
      <c r="D35" s="42"/>
      <c r="I35" s="71"/>
    </row>
    <row r="36" spans="4:9" x14ac:dyDescent="0.2">
      <c r="D36" s="42"/>
      <c r="I36" s="71"/>
    </row>
    <row r="37" spans="4:9" x14ac:dyDescent="0.2">
      <c r="D37" s="42"/>
      <c r="I37" s="71"/>
    </row>
    <row r="38" spans="4:9" x14ac:dyDescent="0.2">
      <c r="D38" s="42"/>
      <c r="I38" s="71"/>
    </row>
    <row r="39" spans="4:9" x14ac:dyDescent="0.2">
      <c r="D39" s="42"/>
      <c r="I39" s="71"/>
    </row>
    <row r="40" spans="4:9" x14ac:dyDescent="0.2">
      <c r="D40" s="42"/>
      <c r="I40" s="71"/>
    </row>
    <row r="41" spans="4:9" x14ac:dyDescent="0.2">
      <c r="D41" s="42"/>
      <c r="I41" s="71"/>
    </row>
    <row r="42" spans="4:9" x14ac:dyDescent="0.2">
      <c r="D42" s="42"/>
      <c r="I42" s="71"/>
    </row>
    <row r="43" spans="4:9" x14ac:dyDescent="0.2">
      <c r="D43" s="42"/>
      <c r="I43" s="71"/>
    </row>
    <row r="44" spans="4:9" x14ac:dyDescent="0.2">
      <c r="D44" s="42"/>
      <c r="I44" s="71"/>
    </row>
    <row r="45" spans="4:9" x14ac:dyDescent="0.2">
      <c r="D45" s="42"/>
      <c r="I45" s="71"/>
    </row>
    <row r="46" spans="4:9" x14ac:dyDescent="0.2">
      <c r="D46" s="42"/>
      <c r="I46" s="71"/>
    </row>
    <row r="47" spans="4:9" x14ac:dyDescent="0.2">
      <c r="D47" s="42"/>
      <c r="I47" s="71"/>
    </row>
    <row r="48" spans="4:9" x14ac:dyDescent="0.2">
      <c r="D48" s="42"/>
      <c r="I48" s="71"/>
    </row>
    <row r="49" spans="4:9" x14ac:dyDescent="0.2">
      <c r="D49" s="42"/>
      <c r="I49" s="71"/>
    </row>
    <row r="50" spans="4:9" x14ac:dyDescent="0.2">
      <c r="D50" s="42"/>
      <c r="I50" s="71"/>
    </row>
    <row r="51" spans="4:9" x14ac:dyDescent="0.2">
      <c r="D51" s="42"/>
      <c r="I51" s="71"/>
    </row>
    <row r="52" spans="4:9" x14ac:dyDescent="0.2">
      <c r="D52" s="42"/>
    </row>
    <row r="53" spans="4:9" x14ac:dyDescent="0.2">
      <c r="D53" s="42"/>
    </row>
    <row r="54" spans="4:9" x14ac:dyDescent="0.2">
      <c r="D54" s="42"/>
    </row>
    <row r="55" spans="4:9" x14ac:dyDescent="0.2">
      <c r="D55" s="42"/>
    </row>
    <row r="56" spans="4:9" x14ac:dyDescent="0.2">
      <c r="D56" s="42"/>
    </row>
    <row r="57" spans="4:9" x14ac:dyDescent="0.2">
      <c r="D57" s="42"/>
    </row>
    <row r="58" spans="4:9" x14ac:dyDescent="0.2">
      <c r="D58" s="42"/>
    </row>
    <row r="59" spans="4:9" x14ac:dyDescent="0.2">
      <c r="D59" s="42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19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N30" sqref="N30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69" t="s">
        <v>342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114</v>
      </c>
    </row>
    <row r="3" spans="1:10" s="9" customFormat="1" ht="15" x14ac:dyDescent="0.25">
      <c r="A3" s="31"/>
      <c r="B3" s="32" t="s">
        <v>57</v>
      </c>
      <c r="C3" s="33"/>
      <c r="D3" s="121"/>
      <c r="E3" s="32" t="s">
        <v>58</v>
      </c>
      <c r="F3" s="33"/>
      <c r="G3" s="113"/>
      <c r="H3" s="124" t="s">
        <v>59</v>
      </c>
      <c r="I3" s="33"/>
      <c r="J3" s="113"/>
    </row>
    <row r="4" spans="1:10" ht="14.25" x14ac:dyDescent="0.2">
      <c r="A4" s="34" t="s">
        <v>55</v>
      </c>
      <c r="B4" s="35" t="s">
        <v>63</v>
      </c>
      <c r="C4" s="35"/>
      <c r="D4" s="122" t="s">
        <v>64</v>
      </c>
      <c r="E4" s="127" t="s">
        <v>63</v>
      </c>
      <c r="F4" s="35"/>
      <c r="G4" s="114" t="s">
        <v>64</v>
      </c>
      <c r="H4" s="125" t="s">
        <v>63</v>
      </c>
      <c r="I4" s="35"/>
      <c r="J4" s="114" t="s">
        <v>64</v>
      </c>
    </row>
    <row r="5" spans="1:10" ht="30" x14ac:dyDescent="0.25">
      <c r="A5" s="36"/>
      <c r="B5" s="262" t="s">
        <v>341</v>
      </c>
      <c r="C5" s="37" t="s">
        <v>335</v>
      </c>
      <c r="D5" s="123" t="s">
        <v>65</v>
      </c>
      <c r="E5" s="263" t="s">
        <v>341</v>
      </c>
      <c r="F5" s="37" t="s">
        <v>335</v>
      </c>
      <c r="G5" s="115" t="s">
        <v>65</v>
      </c>
      <c r="H5" s="264" t="s">
        <v>341</v>
      </c>
      <c r="I5" s="37" t="s">
        <v>335</v>
      </c>
      <c r="J5" s="115" t="s">
        <v>65</v>
      </c>
    </row>
    <row r="6" spans="1:10" ht="15" x14ac:dyDescent="0.25">
      <c r="A6" s="38" t="s">
        <v>66</v>
      </c>
      <c r="B6" s="99" t="s">
        <v>110</v>
      </c>
      <c r="C6" s="50" t="s">
        <v>110</v>
      </c>
      <c r="D6" s="300" t="s">
        <v>110</v>
      </c>
      <c r="E6" s="99" t="s">
        <v>110</v>
      </c>
      <c r="F6" s="50" t="s">
        <v>110</v>
      </c>
      <c r="G6" s="116" t="s">
        <v>110</v>
      </c>
      <c r="H6" s="79" t="s">
        <v>110</v>
      </c>
      <c r="I6" s="50" t="s">
        <v>110</v>
      </c>
      <c r="J6" s="116" t="s">
        <v>110</v>
      </c>
    </row>
    <row r="7" spans="1:10" ht="15" x14ac:dyDescent="0.25">
      <c r="A7" s="38" t="s">
        <v>1</v>
      </c>
      <c r="B7" s="99">
        <v>900</v>
      </c>
      <c r="C7" s="50">
        <v>891.65</v>
      </c>
      <c r="D7" s="300">
        <v>0.93646610217013659</v>
      </c>
      <c r="E7" s="99" t="s">
        <v>110</v>
      </c>
      <c r="F7" s="50">
        <v>650</v>
      </c>
      <c r="G7" s="302" t="s">
        <v>110</v>
      </c>
      <c r="H7" s="79">
        <v>800</v>
      </c>
      <c r="I7" s="50">
        <v>825</v>
      </c>
      <c r="J7" s="302">
        <v>-3.0303030303030303</v>
      </c>
    </row>
    <row r="8" spans="1:10" ht="15" x14ac:dyDescent="0.25">
      <c r="A8" s="38" t="s">
        <v>7</v>
      </c>
      <c r="B8" s="99">
        <v>754.17</v>
      </c>
      <c r="C8" s="50">
        <v>780</v>
      </c>
      <c r="D8" s="300">
        <v>-3.3115384615384666</v>
      </c>
      <c r="E8" s="99">
        <v>600</v>
      </c>
      <c r="F8" s="50">
        <v>600</v>
      </c>
      <c r="G8" s="302">
        <v>0</v>
      </c>
      <c r="H8" s="79">
        <v>662.5</v>
      </c>
      <c r="I8" s="50">
        <v>695</v>
      </c>
      <c r="J8" s="302">
        <v>-4.6762589928057556</v>
      </c>
    </row>
    <row r="9" spans="1:10" ht="15" x14ac:dyDescent="0.25">
      <c r="A9" s="38" t="s">
        <v>8</v>
      </c>
      <c r="B9" s="99" t="s">
        <v>110</v>
      </c>
      <c r="C9" s="50">
        <v>950</v>
      </c>
      <c r="D9" s="300" t="s">
        <v>110</v>
      </c>
      <c r="E9" s="99" t="s">
        <v>110</v>
      </c>
      <c r="F9" s="50" t="s">
        <v>110</v>
      </c>
      <c r="G9" s="302" t="s">
        <v>110</v>
      </c>
      <c r="H9" s="79" t="s">
        <v>110</v>
      </c>
      <c r="I9" s="50" t="s">
        <v>110</v>
      </c>
      <c r="J9" s="302" t="s">
        <v>110</v>
      </c>
    </row>
    <row r="10" spans="1:10" ht="15" x14ac:dyDescent="0.25">
      <c r="A10" s="38" t="s">
        <v>3</v>
      </c>
      <c r="B10" s="99">
        <v>792.86</v>
      </c>
      <c r="C10" s="50">
        <v>807.14</v>
      </c>
      <c r="D10" s="300">
        <v>-1.769209802512572</v>
      </c>
      <c r="E10" s="99">
        <v>567.5</v>
      </c>
      <c r="F10" s="50">
        <v>633.33000000000004</v>
      </c>
      <c r="G10" s="302">
        <v>-10.394265232974915</v>
      </c>
      <c r="H10" s="79">
        <v>711.43</v>
      </c>
      <c r="I10" s="50">
        <v>757.14</v>
      </c>
      <c r="J10" s="302">
        <v>-6.0371925931796016</v>
      </c>
    </row>
    <row r="11" spans="1:10" ht="15" x14ac:dyDescent="0.25">
      <c r="A11" s="38" t="s">
        <v>9</v>
      </c>
      <c r="B11" s="99">
        <v>727.5</v>
      </c>
      <c r="C11" s="50">
        <v>794</v>
      </c>
      <c r="D11" s="300">
        <v>-8.3753148614609572</v>
      </c>
      <c r="E11" s="99" t="s">
        <v>110</v>
      </c>
      <c r="F11" s="50">
        <v>700</v>
      </c>
      <c r="G11" s="302" t="s">
        <v>110</v>
      </c>
      <c r="H11" s="79">
        <v>665</v>
      </c>
      <c r="I11" s="50">
        <v>724</v>
      </c>
      <c r="J11" s="302">
        <v>-8.1491712707182327</v>
      </c>
    </row>
    <row r="12" spans="1:10" ht="15" x14ac:dyDescent="0.25">
      <c r="A12" s="38" t="s">
        <v>10</v>
      </c>
      <c r="B12" s="99">
        <v>835.24</v>
      </c>
      <c r="C12" s="50">
        <v>831.41</v>
      </c>
      <c r="D12" s="300">
        <v>0.4606632106902781</v>
      </c>
      <c r="E12" s="99">
        <v>567.5</v>
      </c>
      <c r="F12" s="50">
        <v>585.33000000000004</v>
      </c>
      <c r="G12" s="302">
        <v>-3.0461449097090596</v>
      </c>
      <c r="H12" s="79">
        <v>777.5</v>
      </c>
      <c r="I12" s="50">
        <v>773.85</v>
      </c>
      <c r="J12" s="302">
        <v>0.47166763584673732</v>
      </c>
    </row>
    <row r="13" spans="1:10" ht="15" x14ac:dyDescent="0.25">
      <c r="A13" s="38" t="s">
        <v>11</v>
      </c>
      <c r="B13" s="99">
        <v>765</v>
      </c>
      <c r="C13" s="50">
        <v>835</v>
      </c>
      <c r="D13" s="300">
        <v>-8.3832335329341312</v>
      </c>
      <c r="E13" s="99">
        <v>650</v>
      </c>
      <c r="F13" s="50">
        <v>675</v>
      </c>
      <c r="G13" s="302">
        <v>-3.7037037037037033</v>
      </c>
      <c r="H13" s="79">
        <v>693.75</v>
      </c>
      <c r="I13" s="50">
        <v>743.75</v>
      </c>
      <c r="J13" s="302">
        <v>-6.7226890756302522</v>
      </c>
    </row>
    <row r="14" spans="1:10" ht="15" x14ac:dyDescent="0.25">
      <c r="A14" s="38" t="s">
        <v>13</v>
      </c>
      <c r="B14" s="99">
        <v>812.5</v>
      </c>
      <c r="C14" s="50">
        <v>862.5</v>
      </c>
      <c r="D14" s="300">
        <v>-5.7971014492753623</v>
      </c>
      <c r="E14" s="99">
        <v>600</v>
      </c>
      <c r="F14" s="50">
        <v>512.5</v>
      </c>
      <c r="G14" s="302">
        <v>17.073170731707318</v>
      </c>
      <c r="H14" s="79">
        <v>775</v>
      </c>
      <c r="I14" s="50">
        <v>825</v>
      </c>
      <c r="J14" s="302">
        <v>-6.0606060606060606</v>
      </c>
    </row>
    <row r="15" spans="1:10" ht="15" x14ac:dyDescent="0.25">
      <c r="A15" s="38" t="s">
        <v>38</v>
      </c>
      <c r="B15" s="99" t="s">
        <v>110</v>
      </c>
      <c r="C15" s="50" t="s">
        <v>110</v>
      </c>
      <c r="D15" s="300" t="s">
        <v>110</v>
      </c>
      <c r="E15" s="99" t="s">
        <v>110</v>
      </c>
      <c r="F15" s="50" t="s">
        <v>110</v>
      </c>
      <c r="G15" s="302" t="s">
        <v>110</v>
      </c>
      <c r="H15" s="79" t="s">
        <v>110</v>
      </c>
      <c r="I15" s="50" t="s">
        <v>110</v>
      </c>
      <c r="J15" s="302" t="s">
        <v>110</v>
      </c>
    </row>
    <row r="16" spans="1:10" ht="15" x14ac:dyDescent="0.25">
      <c r="A16" s="38" t="s">
        <v>16</v>
      </c>
      <c r="B16" s="99">
        <v>805.6</v>
      </c>
      <c r="C16" s="50">
        <v>825.6</v>
      </c>
      <c r="D16" s="300">
        <v>-2.4224806201550386</v>
      </c>
      <c r="E16" s="99" t="s">
        <v>110</v>
      </c>
      <c r="F16" s="50" t="s">
        <v>110</v>
      </c>
      <c r="G16" s="302" t="s">
        <v>110</v>
      </c>
      <c r="H16" s="79">
        <v>762</v>
      </c>
      <c r="I16" s="50">
        <v>770</v>
      </c>
      <c r="J16" s="302">
        <v>-1.0389610389610389</v>
      </c>
    </row>
    <row r="17" spans="1:10" ht="15" x14ac:dyDescent="0.25">
      <c r="A17" s="38" t="s">
        <v>19</v>
      </c>
      <c r="B17" s="99">
        <v>660</v>
      </c>
      <c r="C17" s="50">
        <v>600</v>
      </c>
      <c r="D17" s="300">
        <v>10</v>
      </c>
      <c r="E17" s="99">
        <v>650</v>
      </c>
      <c r="F17" s="50" t="s">
        <v>110</v>
      </c>
      <c r="G17" s="302" t="s">
        <v>110</v>
      </c>
      <c r="H17" s="79">
        <v>635</v>
      </c>
      <c r="I17" s="50">
        <v>530</v>
      </c>
      <c r="J17" s="302">
        <v>19.811320754716981</v>
      </c>
    </row>
    <row r="18" spans="1:10" ht="15" x14ac:dyDescent="0.25">
      <c r="A18" s="38" t="s">
        <v>20</v>
      </c>
      <c r="B18" s="99">
        <v>750</v>
      </c>
      <c r="C18" s="50">
        <v>750</v>
      </c>
      <c r="D18" s="300">
        <v>0</v>
      </c>
      <c r="E18" s="99" t="s">
        <v>110</v>
      </c>
      <c r="F18" s="50" t="s">
        <v>110</v>
      </c>
      <c r="G18" s="302" t="s">
        <v>110</v>
      </c>
      <c r="H18" s="79">
        <v>700</v>
      </c>
      <c r="I18" s="50">
        <v>700</v>
      </c>
      <c r="J18" s="302">
        <v>0</v>
      </c>
    </row>
    <row r="19" spans="1:10" ht="15" x14ac:dyDescent="0.25">
      <c r="A19" s="38" t="s">
        <v>21</v>
      </c>
      <c r="B19" s="99">
        <v>778.33</v>
      </c>
      <c r="C19" s="50">
        <v>795</v>
      </c>
      <c r="D19" s="300">
        <v>-2.0968553459119446</v>
      </c>
      <c r="E19" s="99">
        <v>597.5</v>
      </c>
      <c r="F19" s="50">
        <v>622.5</v>
      </c>
      <c r="G19" s="302">
        <v>-4.0160642570281126</v>
      </c>
      <c r="H19" s="79">
        <v>705</v>
      </c>
      <c r="I19" s="50">
        <v>708.33</v>
      </c>
      <c r="J19" s="302">
        <v>-0.47011985938757933</v>
      </c>
    </row>
    <row r="20" spans="1:10" ht="15.75" thickBot="1" x14ac:dyDescent="0.3">
      <c r="A20" s="39" t="s">
        <v>42</v>
      </c>
      <c r="B20" s="130" t="s">
        <v>110</v>
      </c>
      <c r="C20" s="101">
        <v>800</v>
      </c>
      <c r="D20" s="301" t="s">
        <v>110</v>
      </c>
      <c r="E20" s="100" t="s">
        <v>110</v>
      </c>
      <c r="F20" s="101" t="s">
        <v>110</v>
      </c>
      <c r="G20" s="303" t="s">
        <v>110</v>
      </c>
      <c r="H20" s="126" t="s">
        <v>110</v>
      </c>
      <c r="I20" s="101" t="s">
        <v>110</v>
      </c>
      <c r="J20" s="303" t="s">
        <v>110</v>
      </c>
    </row>
    <row r="21" spans="1:10" ht="11.25" customHeight="1" thickBot="1" x14ac:dyDescent="0.25">
      <c r="D21" s="10"/>
    </row>
    <row r="22" spans="1:10" ht="15" x14ac:dyDescent="0.25">
      <c r="A22" s="31"/>
      <c r="B22" s="32" t="s">
        <v>60</v>
      </c>
      <c r="C22" s="33"/>
      <c r="D22" s="121"/>
      <c r="E22" s="32" t="s">
        <v>61</v>
      </c>
      <c r="F22" s="33"/>
      <c r="G22" s="113"/>
      <c r="H22" s="124" t="s">
        <v>62</v>
      </c>
      <c r="I22" s="33"/>
      <c r="J22" s="113"/>
    </row>
    <row r="23" spans="1:10" ht="14.25" x14ac:dyDescent="0.2">
      <c r="A23" s="34" t="s">
        <v>55</v>
      </c>
      <c r="B23" s="35" t="s">
        <v>63</v>
      </c>
      <c r="C23" s="35"/>
      <c r="D23" s="122" t="s">
        <v>64</v>
      </c>
      <c r="E23" s="127" t="s">
        <v>63</v>
      </c>
      <c r="F23" s="35"/>
      <c r="G23" s="114" t="s">
        <v>64</v>
      </c>
      <c r="H23" s="125" t="s">
        <v>63</v>
      </c>
      <c r="I23" s="35"/>
      <c r="J23" s="114" t="s">
        <v>64</v>
      </c>
    </row>
    <row r="24" spans="1:10" ht="30" x14ac:dyDescent="0.25">
      <c r="A24" s="36"/>
      <c r="B24" s="262" t="s">
        <v>341</v>
      </c>
      <c r="C24" s="37" t="s">
        <v>335</v>
      </c>
      <c r="D24" s="123" t="s">
        <v>65</v>
      </c>
      <c r="E24" s="263" t="s">
        <v>341</v>
      </c>
      <c r="F24" s="37" t="s">
        <v>335</v>
      </c>
      <c r="G24" s="115" t="s">
        <v>65</v>
      </c>
      <c r="H24" s="264" t="s">
        <v>341</v>
      </c>
      <c r="I24" s="37" t="s">
        <v>335</v>
      </c>
      <c r="J24" s="115" t="s">
        <v>65</v>
      </c>
    </row>
    <row r="25" spans="1:10" ht="15" x14ac:dyDescent="0.25">
      <c r="A25" s="38" t="s">
        <v>66</v>
      </c>
      <c r="B25" s="99" t="s">
        <v>110</v>
      </c>
      <c r="C25" s="50" t="s">
        <v>110</v>
      </c>
      <c r="D25" s="300" t="s">
        <v>110</v>
      </c>
      <c r="E25" s="99" t="s">
        <v>110</v>
      </c>
      <c r="F25" s="50" t="s">
        <v>110</v>
      </c>
      <c r="G25" s="116" t="s">
        <v>110</v>
      </c>
      <c r="H25" s="79" t="s">
        <v>110</v>
      </c>
      <c r="I25" s="50" t="s">
        <v>110</v>
      </c>
      <c r="J25" s="116" t="s">
        <v>110</v>
      </c>
    </row>
    <row r="26" spans="1:10" ht="15" x14ac:dyDescent="0.25">
      <c r="A26" s="38" t="s">
        <v>1</v>
      </c>
      <c r="B26" s="99" t="s">
        <v>110</v>
      </c>
      <c r="C26" s="50" t="s">
        <v>110</v>
      </c>
      <c r="D26" s="300" t="s">
        <v>110</v>
      </c>
      <c r="E26" s="99" t="s">
        <v>110</v>
      </c>
      <c r="F26" s="50">
        <v>800</v>
      </c>
      <c r="G26" s="302" t="s">
        <v>110</v>
      </c>
      <c r="H26" s="79">
        <v>800</v>
      </c>
      <c r="I26" s="50">
        <v>800</v>
      </c>
      <c r="J26" s="302">
        <v>0</v>
      </c>
    </row>
    <row r="27" spans="1:10" ht="15" x14ac:dyDescent="0.25">
      <c r="A27" s="38" t="s">
        <v>7</v>
      </c>
      <c r="B27" s="99">
        <v>900</v>
      </c>
      <c r="C27" s="50">
        <v>900</v>
      </c>
      <c r="D27" s="300">
        <v>0</v>
      </c>
      <c r="E27" s="99">
        <v>600</v>
      </c>
      <c r="F27" s="50">
        <v>600</v>
      </c>
      <c r="G27" s="302">
        <v>0</v>
      </c>
      <c r="H27" s="79">
        <v>650</v>
      </c>
      <c r="I27" s="50">
        <v>600</v>
      </c>
      <c r="J27" s="302">
        <v>8.3333333333333321</v>
      </c>
    </row>
    <row r="28" spans="1:10" ht="15" x14ac:dyDescent="0.25">
      <c r="A28" s="38" t="s">
        <v>8</v>
      </c>
      <c r="B28" s="99" t="s">
        <v>110</v>
      </c>
      <c r="C28" s="50" t="s">
        <v>110</v>
      </c>
      <c r="D28" s="300" t="s">
        <v>110</v>
      </c>
      <c r="E28" s="99" t="s">
        <v>110</v>
      </c>
      <c r="F28" s="50">
        <v>800</v>
      </c>
      <c r="G28" s="302" t="s">
        <v>110</v>
      </c>
      <c r="H28" s="79" t="s">
        <v>110</v>
      </c>
      <c r="I28" s="50">
        <v>800</v>
      </c>
      <c r="J28" s="302" t="s">
        <v>110</v>
      </c>
    </row>
    <row r="29" spans="1:10" ht="15" x14ac:dyDescent="0.25">
      <c r="A29" s="38" t="s">
        <v>3</v>
      </c>
      <c r="B29" s="99">
        <v>925</v>
      </c>
      <c r="C29" s="50">
        <v>920</v>
      </c>
      <c r="D29" s="300">
        <v>0.54347826086956519</v>
      </c>
      <c r="E29" s="99">
        <v>596</v>
      </c>
      <c r="F29" s="50">
        <v>711.43</v>
      </c>
      <c r="G29" s="302">
        <v>-16.225067821148947</v>
      </c>
      <c r="H29" s="79">
        <v>666.67</v>
      </c>
      <c r="I29" s="50">
        <v>711.43</v>
      </c>
      <c r="J29" s="302">
        <v>-6.2915536314184104</v>
      </c>
    </row>
    <row r="30" spans="1:10" ht="15" x14ac:dyDescent="0.25">
      <c r="A30" s="38" t="s">
        <v>9</v>
      </c>
      <c r="B30" s="99">
        <v>850</v>
      </c>
      <c r="C30" s="50">
        <v>862.5</v>
      </c>
      <c r="D30" s="300">
        <v>-1.4492753623188406</v>
      </c>
      <c r="E30" s="99">
        <v>760</v>
      </c>
      <c r="F30" s="50">
        <v>750</v>
      </c>
      <c r="G30" s="302">
        <v>1.3333333333333335</v>
      </c>
      <c r="H30" s="79">
        <v>600</v>
      </c>
      <c r="I30" s="50">
        <v>750</v>
      </c>
      <c r="J30" s="302">
        <v>-20</v>
      </c>
    </row>
    <row r="31" spans="1:10" ht="15" x14ac:dyDescent="0.25">
      <c r="A31" s="38" t="s">
        <v>10</v>
      </c>
      <c r="B31" s="99">
        <v>872.5</v>
      </c>
      <c r="C31" s="50">
        <v>836.95</v>
      </c>
      <c r="D31" s="300">
        <v>4.2475655654459592</v>
      </c>
      <c r="E31" s="99">
        <v>642.30999999999995</v>
      </c>
      <c r="F31" s="50">
        <v>697.64</v>
      </c>
      <c r="G31" s="302">
        <v>-7.9310245972134679</v>
      </c>
      <c r="H31" s="79">
        <v>697.95</v>
      </c>
      <c r="I31" s="50">
        <v>697.64</v>
      </c>
      <c r="J31" s="302">
        <v>4.4435525485932444E-2</v>
      </c>
    </row>
    <row r="32" spans="1:10" ht="15" x14ac:dyDescent="0.25">
      <c r="A32" s="38" t="s">
        <v>11</v>
      </c>
      <c r="B32" s="99">
        <v>866.67</v>
      </c>
      <c r="C32" s="50">
        <v>866.67</v>
      </c>
      <c r="D32" s="300">
        <v>0</v>
      </c>
      <c r="E32" s="99">
        <v>581.25</v>
      </c>
      <c r="F32" s="50">
        <v>800</v>
      </c>
      <c r="G32" s="302">
        <v>-27.34375</v>
      </c>
      <c r="H32" s="79">
        <v>700</v>
      </c>
      <c r="I32" s="50">
        <v>800</v>
      </c>
      <c r="J32" s="302">
        <v>-12.5</v>
      </c>
    </row>
    <row r="33" spans="1:10" ht="15" x14ac:dyDescent="0.25">
      <c r="A33" s="38" t="s">
        <v>13</v>
      </c>
      <c r="B33" s="99" t="s">
        <v>110</v>
      </c>
      <c r="C33" s="50" t="s">
        <v>110</v>
      </c>
      <c r="D33" s="300" t="s">
        <v>110</v>
      </c>
      <c r="E33" s="99">
        <v>605</v>
      </c>
      <c r="F33" s="50">
        <v>665</v>
      </c>
      <c r="G33" s="302">
        <v>-9.0225563909774422</v>
      </c>
      <c r="H33" s="79">
        <v>643.75</v>
      </c>
      <c r="I33" s="50">
        <v>665</v>
      </c>
      <c r="J33" s="302">
        <v>-3.1954887218045109</v>
      </c>
    </row>
    <row r="34" spans="1:10" ht="15" x14ac:dyDescent="0.25">
      <c r="A34" s="38" t="s">
        <v>38</v>
      </c>
      <c r="B34" s="99" t="s">
        <v>110</v>
      </c>
      <c r="C34" s="50" t="s">
        <v>110</v>
      </c>
      <c r="D34" s="300" t="s">
        <v>110</v>
      </c>
      <c r="E34" s="99" t="s">
        <v>110</v>
      </c>
      <c r="F34" s="50" t="s">
        <v>110</v>
      </c>
      <c r="G34" s="302" t="s">
        <v>110</v>
      </c>
      <c r="H34" s="79" t="s">
        <v>110</v>
      </c>
      <c r="I34" s="50" t="s">
        <v>110</v>
      </c>
      <c r="J34" s="302" t="s">
        <v>110</v>
      </c>
    </row>
    <row r="35" spans="1:10" ht="15" x14ac:dyDescent="0.25">
      <c r="A35" s="38" t="s">
        <v>16</v>
      </c>
      <c r="B35" s="99">
        <v>872.4</v>
      </c>
      <c r="C35" s="50">
        <v>871.4</v>
      </c>
      <c r="D35" s="300">
        <v>0.11475786091347258</v>
      </c>
      <c r="E35" s="99">
        <v>664.06</v>
      </c>
      <c r="F35" s="50">
        <v>666.5</v>
      </c>
      <c r="G35" s="302">
        <v>-0.36609152288072838</v>
      </c>
      <c r="H35" s="79">
        <v>666.5</v>
      </c>
      <c r="I35" s="50">
        <v>666.5</v>
      </c>
      <c r="J35" s="302">
        <v>0</v>
      </c>
    </row>
    <row r="36" spans="1:10" ht="15" x14ac:dyDescent="0.25">
      <c r="A36" s="38" t="s">
        <v>19</v>
      </c>
      <c r="B36" s="99">
        <v>650</v>
      </c>
      <c r="C36" s="50">
        <v>600</v>
      </c>
      <c r="D36" s="300">
        <v>8.3333333333333321</v>
      </c>
      <c r="E36" s="99">
        <v>537.5</v>
      </c>
      <c r="F36" s="50">
        <v>600</v>
      </c>
      <c r="G36" s="302">
        <v>-10.416666666666668</v>
      </c>
      <c r="H36" s="79">
        <v>650</v>
      </c>
      <c r="I36" s="50">
        <v>600</v>
      </c>
      <c r="J36" s="302">
        <v>8.3333333333333321</v>
      </c>
    </row>
    <row r="37" spans="1:10" ht="15" x14ac:dyDescent="0.25">
      <c r="A37" s="38" t="s">
        <v>20</v>
      </c>
      <c r="B37" s="99" t="s">
        <v>110</v>
      </c>
      <c r="C37" s="50" t="s">
        <v>110</v>
      </c>
      <c r="D37" s="300" t="s">
        <v>110</v>
      </c>
      <c r="E37" s="99">
        <v>500</v>
      </c>
      <c r="F37" s="50" t="s">
        <v>110</v>
      </c>
      <c r="G37" s="302" t="s">
        <v>110</v>
      </c>
      <c r="H37" s="79">
        <v>700</v>
      </c>
      <c r="I37" s="50" t="s">
        <v>110</v>
      </c>
      <c r="J37" s="302" t="s">
        <v>110</v>
      </c>
    </row>
    <row r="38" spans="1:10" ht="15" x14ac:dyDescent="0.25">
      <c r="A38" s="38" t="s">
        <v>21</v>
      </c>
      <c r="B38" s="99">
        <v>900</v>
      </c>
      <c r="C38" s="50">
        <v>900</v>
      </c>
      <c r="D38" s="300">
        <v>0</v>
      </c>
      <c r="E38" s="99">
        <v>750</v>
      </c>
      <c r="F38" s="50">
        <v>686.67</v>
      </c>
      <c r="G38" s="302">
        <v>9.2227707632487288</v>
      </c>
      <c r="H38" s="79">
        <v>686.25</v>
      </c>
      <c r="I38" s="50">
        <v>686.67</v>
      </c>
      <c r="J38" s="302">
        <v>-6.1164751627413326E-2</v>
      </c>
    </row>
    <row r="39" spans="1:10" ht="15.75" thickBot="1" x14ac:dyDescent="0.3">
      <c r="A39" s="39" t="s">
        <v>42</v>
      </c>
      <c r="B39" s="100" t="s">
        <v>110</v>
      </c>
      <c r="C39" s="101" t="s">
        <v>110</v>
      </c>
      <c r="D39" s="301" t="s">
        <v>110</v>
      </c>
      <c r="E39" s="100" t="s">
        <v>110</v>
      </c>
      <c r="F39" s="101" t="s">
        <v>110</v>
      </c>
      <c r="G39" s="303" t="s">
        <v>110</v>
      </c>
      <c r="H39" s="126" t="s">
        <v>110</v>
      </c>
      <c r="I39" s="101" t="s">
        <v>110</v>
      </c>
      <c r="J39" s="303" t="s">
        <v>110</v>
      </c>
    </row>
    <row r="40" spans="1:10" ht="15.75" x14ac:dyDescent="0.25">
      <c r="A40" s="30" t="s">
        <v>139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19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topLeftCell="A34" zoomScale="90" workbookViewId="0">
      <selection activeCell="W35" sqref="W3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2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169" t="s">
        <v>342</v>
      </c>
      <c r="B1" s="9"/>
      <c r="C1" s="9"/>
      <c r="D1" s="9"/>
      <c r="E1" s="9"/>
      <c r="F1" s="170"/>
    </row>
    <row r="2" spans="1:20" ht="15.75" x14ac:dyDescent="0.25">
      <c r="A2" s="2" t="s">
        <v>115</v>
      </c>
    </row>
    <row r="3" spans="1:20" ht="15.75" x14ac:dyDescent="0.25">
      <c r="A3" s="98" t="s">
        <v>55</v>
      </c>
      <c r="B3" s="98" t="s">
        <v>56</v>
      </c>
      <c r="C3" s="44" t="s">
        <v>57</v>
      </c>
      <c r="D3" s="44"/>
      <c r="E3" s="45"/>
      <c r="F3" s="44" t="s">
        <v>58</v>
      </c>
      <c r="G3" s="45"/>
      <c r="H3" s="45"/>
      <c r="I3" s="44" t="s">
        <v>59</v>
      </c>
      <c r="J3" s="45"/>
      <c r="K3" s="45"/>
      <c r="L3" s="44" t="s">
        <v>60</v>
      </c>
      <c r="M3" s="45"/>
      <c r="N3" s="45"/>
      <c r="O3" s="44" t="s">
        <v>61</v>
      </c>
      <c r="P3" s="45"/>
      <c r="Q3" s="45"/>
      <c r="R3" s="44" t="s">
        <v>62</v>
      </c>
      <c r="S3" s="45"/>
      <c r="T3" s="45"/>
    </row>
    <row r="4" spans="1:20" ht="14.25" x14ac:dyDescent="0.2">
      <c r="A4" s="68"/>
      <c r="B4" s="68"/>
      <c r="C4" s="35" t="s">
        <v>63</v>
      </c>
      <c r="D4" s="35"/>
      <c r="E4" s="46" t="s">
        <v>64</v>
      </c>
      <c r="F4" s="35" t="s">
        <v>63</v>
      </c>
      <c r="G4" s="35"/>
      <c r="H4" s="46" t="s">
        <v>64</v>
      </c>
      <c r="I4" s="35" t="s">
        <v>63</v>
      </c>
      <c r="J4" s="35"/>
      <c r="K4" s="46" t="s">
        <v>64</v>
      </c>
      <c r="L4" s="35" t="s">
        <v>63</v>
      </c>
      <c r="M4" s="35"/>
      <c r="N4" s="46" t="s">
        <v>64</v>
      </c>
      <c r="O4" s="35" t="s">
        <v>63</v>
      </c>
      <c r="P4" s="35"/>
      <c r="Q4" s="46" t="s">
        <v>64</v>
      </c>
      <c r="R4" s="35" t="s">
        <v>63</v>
      </c>
      <c r="S4" s="35"/>
      <c r="T4" s="46" t="s">
        <v>64</v>
      </c>
    </row>
    <row r="5" spans="1:20" ht="28.5" x14ac:dyDescent="0.2">
      <c r="A5" s="47"/>
      <c r="B5" s="47"/>
      <c r="C5" s="241" t="s">
        <v>341</v>
      </c>
      <c r="D5" s="37" t="s">
        <v>335</v>
      </c>
      <c r="E5" s="48" t="s">
        <v>65</v>
      </c>
      <c r="F5" s="241" t="s">
        <v>341</v>
      </c>
      <c r="G5" s="37" t="s">
        <v>335</v>
      </c>
      <c r="H5" s="48" t="s">
        <v>65</v>
      </c>
      <c r="I5" s="241" t="s">
        <v>341</v>
      </c>
      <c r="J5" s="37" t="s">
        <v>335</v>
      </c>
      <c r="K5" s="48" t="s">
        <v>65</v>
      </c>
      <c r="L5" s="241" t="s">
        <v>341</v>
      </c>
      <c r="M5" s="37" t="s">
        <v>335</v>
      </c>
      <c r="N5" s="48" t="s">
        <v>65</v>
      </c>
      <c r="O5" s="241" t="s">
        <v>341</v>
      </c>
      <c r="P5" s="37" t="s">
        <v>335</v>
      </c>
      <c r="Q5" s="48" t="s">
        <v>65</v>
      </c>
      <c r="R5" s="241" t="s">
        <v>341</v>
      </c>
      <c r="S5" s="37" t="s">
        <v>335</v>
      </c>
      <c r="T5" s="48" t="s">
        <v>65</v>
      </c>
    </row>
    <row r="6" spans="1:20" ht="15" x14ac:dyDescent="0.25">
      <c r="A6" s="49" t="s">
        <v>66</v>
      </c>
      <c r="B6" s="49" t="s">
        <v>160</v>
      </c>
      <c r="C6" s="50" t="s">
        <v>110</v>
      </c>
      <c r="D6" s="50" t="s">
        <v>110</v>
      </c>
      <c r="E6" s="51" t="s">
        <v>110</v>
      </c>
      <c r="F6" s="49" t="s">
        <v>110</v>
      </c>
      <c r="G6" s="49" t="s">
        <v>110</v>
      </c>
      <c r="H6" s="51" t="s">
        <v>110</v>
      </c>
      <c r="I6" s="50" t="s">
        <v>110</v>
      </c>
      <c r="J6" s="50" t="s">
        <v>110</v>
      </c>
      <c r="K6" s="51" t="s">
        <v>110</v>
      </c>
      <c r="L6" s="50" t="s">
        <v>110</v>
      </c>
      <c r="M6" s="50" t="s">
        <v>110</v>
      </c>
      <c r="N6" s="51" t="s">
        <v>110</v>
      </c>
      <c r="O6" s="50" t="s">
        <v>110</v>
      </c>
      <c r="P6" s="50" t="s">
        <v>110</v>
      </c>
      <c r="Q6" s="51" t="s">
        <v>110</v>
      </c>
      <c r="R6" s="50" t="s">
        <v>110</v>
      </c>
      <c r="S6" s="50" t="s">
        <v>110</v>
      </c>
      <c r="T6" s="51" t="s">
        <v>110</v>
      </c>
    </row>
    <row r="7" spans="1:20" ht="15" x14ac:dyDescent="0.25">
      <c r="A7" s="49" t="s">
        <v>66</v>
      </c>
      <c r="B7" s="49" t="s">
        <v>161</v>
      </c>
      <c r="C7" s="50" t="s">
        <v>110</v>
      </c>
      <c r="D7" s="50" t="s">
        <v>110</v>
      </c>
      <c r="E7" s="51" t="s">
        <v>110</v>
      </c>
      <c r="F7" s="49" t="s">
        <v>110</v>
      </c>
      <c r="G7" s="49" t="s">
        <v>110</v>
      </c>
      <c r="H7" s="51" t="s">
        <v>110</v>
      </c>
      <c r="I7" s="50" t="s">
        <v>110</v>
      </c>
      <c r="J7" s="50" t="s">
        <v>110</v>
      </c>
      <c r="K7" s="51" t="s">
        <v>110</v>
      </c>
      <c r="L7" s="50" t="s">
        <v>110</v>
      </c>
      <c r="M7" s="50" t="s">
        <v>110</v>
      </c>
      <c r="N7" s="51" t="s">
        <v>110</v>
      </c>
      <c r="O7" s="50" t="s">
        <v>110</v>
      </c>
      <c r="P7" s="50" t="s">
        <v>110</v>
      </c>
      <c r="Q7" s="51" t="s">
        <v>110</v>
      </c>
      <c r="R7" s="50" t="s">
        <v>110</v>
      </c>
      <c r="S7" s="50" t="s">
        <v>110</v>
      </c>
      <c r="T7" s="51" t="s">
        <v>110</v>
      </c>
    </row>
    <row r="8" spans="1:20" ht="15" x14ac:dyDescent="0.25">
      <c r="A8" s="49" t="s">
        <v>66</v>
      </c>
      <c r="B8" s="49" t="s">
        <v>162</v>
      </c>
      <c r="C8" s="50" t="s">
        <v>110</v>
      </c>
      <c r="D8" s="50" t="s">
        <v>110</v>
      </c>
      <c r="E8" s="51" t="s">
        <v>110</v>
      </c>
      <c r="F8" s="49" t="s">
        <v>110</v>
      </c>
      <c r="G8" s="49" t="s">
        <v>110</v>
      </c>
      <c r="H8" s="51" t="s">
        <v>110</v>
      </c>
      <c r="I8" s="50" t="s">
        <v>110</v>
      </c>
      <c r="J8" s="50" t="s">
        <v>110</v>
      </c>
      <c r="K8" s="51" t="s">
        <v>110</v>
      </c>
      <c r="L8" s="50" t="s">
        <v>110</v>
      </c>
      <c r="M8" s="50" t="s">
        <v>110</v>
      </c>
      <c r="N8" s="51" t="s">
        <v>110</v>
      </c>
      <c r="O8" s="50" t="s">
        <v>110</v>
      </c>
      <c r="P8" s="50" t="s">
        <v>110</v>
      </c>
      <c r="Q8" s="51" t="s">
        <v>110</v>
      </c>
      <c r="R8" s="50" t="s">
        <v>110</v>
      </c>
      <c r="S8" s="50" t="s">
        <v>110</v>
      </c>
      <c r="T8" s="51" t="s">
        <v>110</v>
      </c>
    </row>
    <row r="9" spans="1:20" ht="15" x14ac:dyDescent="0.25">
      <c r="A9" s="49" t="s">
        <v>66</v>
      </c>
      <c r="B9" s="49" t="s">
        <v>67</v>
      </c>
      <c r="C9" s="50" t="s">
        <v>110</v>
      </c>
      <c r="D9" s="50" t="s">
        <v>110</v>
      </c>
      <c r="E9" s="51" t="s">
        <v>110</v>
      </c>
      <c r="F9" s="49" t="s">
        <v>110</v>
      </c>
      <c r="G9" s="49" t="s">
        <v>110</v>
      </c>
      <c r="H9" s="51" t="s">
        <v>110</v>
      </c>
      <c r="I9" s="50" t="s">
        <v>110</v>
      </c>
      <c r="J9" s="50" t="s">
        <v>110</v>
      </c>
      <c r="K9" s="51" t="s">
        <v>110</v>
      </c>
      <c r="L9" s="50" t="s">
        <v>110</v>
      </c>
      <c r="M9" s="50" t="s">
        <v>110</v>
      </c>
      <c r="N9" s="51" t="s">
        <v>110</v>
      </c>
      <c r="O9" s="50" t="s">
        <v>110</v>
      </c>
      <c r="P9" s="50" t="s">
        <v>110</v>
      </c>
      <c r="Q9" s="51" t="s">
        <v>110</v>
      </c>
      <c r="R9" s="50" t="s">
        <v>110</v>
      </c>
      <c r="S9" s="50" t="s">
        <v>110</v>
      </c>
      <c r="T9" s="51" t="s">
        <v>110</v>
      </c>
    </row>
    <row r="10" spans="1:20" ht="15" x14ac:dyDescent="0.25">
      <c r="A10" s="49" t="s">
        <v>66</v>
      </c>
      <c r="B10" s="49" t="s">
        <v>163</v>
      </c>
      <c r="C10" s="50" t="s">
        <v>110</v>
      </c>
      <c r="D10" s="50" t="s">
        <v>110</v>
      </c>
      <c r="E10" s="51" t="s">
        <v>110</v>
      </c>
      <c r="F10" s="49" t="s">
        <v>110</v>
      </c>
      <c r="G10" s="49" t="s">
        <v>110</v>
      </c>
      <c r="H10" s="51" t="s">
        <v>110</v>
      </c>
      <c r="I10" s="50" t="s">
        <v>110</v>
      </c>
      <c r="J10" s="50" t="s">
        <v>110</v>
      </c>
      <c r="K10" s="51" t="s">
        <v>110</v>
      </c>
      <c r="L10" s="50" t="s">
        <v>110</v>
      </c>
      <c r="M10" s="50" t="s">
        <v>110</v>
      </c>
      <c r="N10" s="51" t="s">
        <v>110</v>
      </c>
      <c r="O10" s="50" t="s">
        <v>110</v>
      </c>
      <c r="P10" s="50" t="s">
        <v>110</v>
      </c>
      <c r="Q10" s="51" t="s">
        <v>110</v>
      </c>
      <c r="R10" s="50" t="s">
        <v>110</v>
      </c>
      <c r="S10" s="50" t="s">
        <v>110</v>
      </c>
      <c r="T10" s="51" t="s">
        <v>110</v>
      </c>
    </row>
    <row r="11" spans="1:20" ht="15" x14ac:dyDescent="0.25">
      <c r="A11" s="49" t="s">
        <v>1</v>
      </c>
      <c r="B11" s="49" t="s">
        <v>154</v>
      </c>
      <c r="C11" s="50" t="s">
        <v>110</v>
      </c>
      <c r="D11" s="50" t="s">
        <v>110</v>
      </c>
      <c r="E11" s="51" t="s">
        <v>110</v>
      </c>
      <c r="F11" s="49" t="s">
        <v>110</v>
      </c>
      <c r="G11" s="49" t="s">
        <v>110</v>
      </c>
      <c r="H11" s="51" t="s">
        <v>110</v>
      </c>
      <c r="I11" s="50" t="s">
        <v>110</v>
      </c>
      <c r="J11" s="50" t="s">
        <v>110</v>
      </c>
      <c r="K11" s="51" t="s">
        <v>110</v>
      </c>
      <c r="L11" s="50" t="s">
        <v>110</v>
      </c>
      <c r="M11" s="50" t="s">
        <v>110</v>
      </c>
      <c r="N11" s="51" t="s">
        <v>110</v>
      </c>
      <c r="O11" s="50" t="s">
        <v>110</v>
      </c>
      <c r="P11" s="50" t="s">
        <v>110</v>
      </c>
      <c r="Q11" s="51" t="s">
        <v>110</v>
      </c>
      <c r="R11" s="50" t="s">
        <v>110</v>
      </c>
      <c r="S11" s="50" t="s">
        <v>110</v>
      </c>
      <c r="T11" s="51" t="s">
        <v>110</v>
      </c>
    </row>
    <row r="12" spans="1:20" ht="15" x14ac:dyDescent="0.25">
      <c r="A12" s="49" t="s">
        <v>1</v>
      </c>
      <c r="B12" s="49" t="s">
        <v>149</v>
      </c>
      <c r="C12" s="50">
        <v>900</v>
      </c>
      <c r="D12" s="50">
        <v>883.3</v>
      </c>
      <c r="E12" s="51">
        <v>1.8906373825427429</v>
      </c>
      <c r="F12" s="49" t="s">
        <v>110</v>
      </c>
      <c r="G12" s="49" t="s">
        <v>110</v>
      </c>
      <c r="H12" s="51" t="s">
        <v>110</v>
      </c>
      <c r="I12" s="50">
        <v>800</v>
      </c>
      <c r="J12" s="50">
        <v>800</v>
      </c>
      <c r="K12" s="51">
        <v>0</v>
      </c>
      <c r="L12" s="50" t="s">
        <v>110</v>
      </c>
      <c r="M12" s="50" t="s">
        <v>110</v>
      </c>
      <c r="N12" s="51" t="s">
        <v>110</v>
      </c>
      <c r="O12" s="50" t="s">
        <v>110</v>
      </c>
      <c r="P12" s="50" t="s">
        <v>110</v>
      </c>
      <c r="Q12" s="51" t="s">
        <v>110</v>
      </c>
      <c r="R12" s="50">
        <v>800</v>
      </c>
      <c r="S12" s="50" t="s">
        <v>110</v>
      </c>
      <c r="T12" s="51" t="s">
        <v>110</v>
      </c>
    </row>
    <row r="13" spans="1:20" ht="15" x14ac:dyDescent="0.25">
      <c r="A13" s="49" t="s">
        <v>1</v>
      </c>
      <c r="B13" s="49" t="s">
        <v>164</v>
      </c>
      <c r="C13" s="50" t="s">
        <v>110</v>
      </c>
      <c r="D13" s="50" t="s">
        <v>110</v>
      </c>
      <c r="E13" s="51" t="s">
        <v>110</v>
      </c>
      <c r="F13" s="49" t="s">
        <v>110</v>
      </c>
      <c r="G13" s="49" t="s">
        <v>110</v>
      </c>
      <c r="H13" s="51" t="s">
        <v>110</v>
      </c>
      <c r="I13" s="50" t="s">
        <v>110</v>
      </c>
      <c r="J13" s="50" t="s">
        <v>110</v>
      </c>
      <c r="K13" s="51" t="s">
        <v>110</v>
      </c>
      <c r="L13" s="50" t="s">
        <v>110</v>
      </c>
      <c r="M13" s="50" t="s">
        <v>110</v>
      </c>
      <c r="N13" s="51" t="s">
        <v>110</v>
      </c>
      <c r="O13" s="50" t="s">
        <v>110</v>
      </c>
      <c r="P13" s="50" t="s">
        <v>110</v>
      </c>
      <c r="Q13" s="51" t="s">
        <v>110</v>
      </c>
      <c r="R13" s="50" t="s">
        <v>110</v>
      </c>
      <c r="S13" s="50" t="s">
        <v>110</v>
      </c>
      <c r="T13" s="51" t="s">
        <v>110</v>
      </c>
    </row>
    <row r="14" spans="1:20" ht="15" x14ac:dyDescent="0.25">
      <c r="A14" s="49" t="s">
        <v>1</v>
      </c>
      <c r="B14" s="49" t="s">
        <v>165</v>
      </c>
      <c r="C14" s="50" t="s">
        <v>110</v>
      </c>
      <c r="D14" s="50" t="s">
        <v>110</v>
      </c>
      <c r="E14" s="51" t="s">
        <v>110</v>
      </c>
      <c r="F14" s="49" t="s">
        <v>110</v>
      </c>
      <c r="G14" s="49" t="s">
        <v>110</v>
      </c>
      <c r="H14" s="51" t="s">
        <v>110</v>
      </c>
      <c r="I14" s="50" t="s">
        <v>110</v>
      </c>
      <c r="J14" s="50" t="s">
        <v>110</v>
      </c>
      <c r="K14" s="51" t="s">
        <v>110</v>
      </c>
      <c r="L14" s="50" t="s">
        <v>110</v>
      </c>
      <c r="M14" s="50" t="s">
        <v>110</v>
      </c>
      <c r="N14" s="51" t="s">
        <v>110</v>
      </c>
      <c r="O14" s="50" t="s">
        <v>110</v>
      </c>
      <c r="P14" s="50" t="s">
        <v>110</v>
      </c>
      <c r="Q14" s="51" t="s">
        <v>110</v>
      </c>
      <c r="R14" s="50" t="s">
        <v>110</v>
      </c>
      <c r="S14" s="50" t="s">
        <v>110</v>
      </c>
      <c r="T14" s="51" t="s">
        <v>110</v>
      </c>
    </row>
    <row r="15" spans="1:20" ht="15" x14ac:dyDescent="0.25">
      <c r="A15" s="49" t="s">
        <v>1</v>
      </c>
      <c r="B15" s="49" t="s">
        <v>143</v>
      </c>
      <c r="C15" s="50" t="s">
        <v>110</v>
      </c>
      <c r="D15" s="50" t="s">
        <v>110</v>
      </c>
      <c r="E15" s="51" t="s">
        <v>110</v>
      </c>
      <c r="F15" s="49" t="s">
        <v>110</v>
      </c>
      <c r="G15" s="49" t="s">
        <v>110</v>
      </c>
      <c r="H15" s="51" t="s">
        <v>110</v>
      </c>
      <c r="I15" s="50" t="s">
        <v>110</v>
      </c>
      <c r="J15" s="50" t="s">
        <v>110</v>
      </c>
      <c r="K15" s="51" t="s">
        <v>110</v>
      </c>
      <c r="L15" s="50" t="s">
        <v>110</v>
      </c>
      <c r="M15" s="50" t="s">
        <v>110</v>
      </c>
      <c r="N15" s="51" t="s">
        <v>110</v>
      </c>
      <c r="O15" s="50" t="s">
        <v>110</v>
      </c>
      <c r="P15" s="50" t="s">
        <v>110</v>
      </c>
      <c r="Q15" s="51" t="s">
        <v>110</v>
      </c>
      <c r="R15" s="50" t="s">
        <v>110</v>
      </c>
      <c r="S15" s="50" t="s">
        <v>110</v>
      </c>
      <c r="T15" s="51" t="s">
        <v>110</v>
      </c>
    </row>
    <row r="16" spans="1:20" ht="15" x14ac:dyDescent="0.25">
      <c r="A16" s="49" t="s">
        <v>1</v>
      </c>
      <c r="B16" s="49" t="s">
        <v>166</v>
      </c>
      <c r="C16" s="50" t="s">
        <v>110</v>
      </c>
      <c r="D16" s="50" t="s">
        <v>110</v>
      </c>
      <c r="E16" s="51" t="s">
        <v>110</v>
      </c>
      <c r="F16" s="49" t="s">
        <v>110</v>
      </c>
      <c r="G16" s="49" t="s">
        <v>110</v>
      </c>
      <c r="H16" s="51" t="s">
        <v>110</v>
      </c>
      <c r="I16" s="50" t="s">
        <v>110</v>
      </c>
      <c r="J16" s="50" t="s">
        <v>110</v>
      </c>
      <c r="K16" s="51" t="s">
        <v>110</v>
      </c>
      <c r="L16" s="50" t="s">
        <v>110</v>
      </c>
      <c r="M16" s="50" t="s">
        <v>110</v>
      </c>
      <c r="N16" s="51" t="s">
        <v>110</v>
      </c>
      <c r="O16" s="50" t="s">
        <v>110</v>
      </c>
      <c r="P16" s="50" t="s">
        <v>110</v>
      </c>
      <c r="Q16" s="51" t="s">
        <v>110</v>
      </c>
      <c r="R16" s="50" t="s">
        <v>110</v>
      </c>
      <c r="S16" s="50" t="s">
        <v>110</v>
      </c>
      <c r="T16" s="51" t="s">
        <v>110</v>
      </c>
    </row>
    <row r="17" spans="1:20" ht="15" x14ac:dyDescent="0.25">
      <c r="A17" s="49" t="s">
        <v>1</v>
      </c>
      <c r="B17" s="49" t="s">
        <v>167</v>
      </c>
      <c r="C17" s="50" t="s">
        <v>110</v>
      </c>
      <c r="D17" s="50" t="s">
        <v>110</v>
      </c>
      <c r="E17" s="51" t="s">
        <v>110</v>
      </c>
      <c r="F17" s="49" t="s">
        <v>110</v>
      </c>
      <c r="G17" s="49" t="s">
        <v>110</v>
      </c>
      <c r="H17" s="51" t="s">
        <v>110</v>
      </c>
      <c r="I17" s="50" t="s">
        <v>110</v>
      </c>
      <c r="J17" s="50" t="s">
        <v>110</v>
      </c>
      <c r="K17" s="51" t="s">
        <v>110</v>
      </c>
      <c r="L17" s="50" t="s">
        <v>110</v>
      </c>
      <c r="M17" s="50" t="s">
        <v>110</v>
      </c>
      <c r="N17" s="51" t="s">
        <v>110</v>
      </c>
      <c r="O17" s="50" t="s">
        <v>110</v>
      </c>
      <c r="P17" s="50" t="s">
        <v>110</v>
      </c>
      <c r="Q17" s="51" t="s">
        <v>110</v>
      </c>
      <c r="R17" s="50" t="s">
        <v>110</v>
      </c>
      <c r="S17" s="50" t="s">
        <v>110</v>
      </c>
      <c r="T17" s="51" t="s">
        <v>110</v>
      </c>
    </row>
    <row r="18" spans="1:20" ht="15" x14ac:dyDescent="0.25">
      <c r="A18" s="49" t="s">
        <v>1</v>
      </c>
      <c r="B18" s="49" t="s">
        <v>2</v>
      </c>
      <c r="C18" s="50" t="s">
        <v>110</v>
      </c>
      <c r="D18" s="50" t="s">
        <v>110</v>
      </c>
      <c r="E18" s="51" t="s">
        <v>110</v>
      </c>
      <c r="F18" s="49" t="s">
        <v>110</v>
      </c>
      <c r="G18" s="49" t="s">
        <v>110</v>
      </c>
      <c r="H18" s="51" t="s">
        <v>110</v>
      </c>
      <c r="I18" s="50" t="s">
        <v>110</v>
      </c>
      <c r="J18" s="50" t="s">
        <v>110</v>
      </c>
      <c r="K18" s="51" t="s">
        <v>110</v>
      </c>
      <c r="L18" s="50" t="s">
        <v>110</v>
      </c>
      <c r="M18" s="50" t="s">
        <v>110</v>
      </c>
      <c r="N18" s="51" t="s">
        <v>110</v>
      </c>
      <c r="O18" s="50" t="s">
        <v>110</v>
      </c>
      <c r="P18" s="50" t="s">
        <v>110</v>
      </c>
      <c r="Q18" s="51" t="s">
        <v>110</v>
      </c>
      <c r="R18" s="50" t="s">
        <v>110</v>
      </c>
      <c r="S18" s="50" t="s">
        <v>110</v>
      </c>
      <c r="T18" s="51" t="s">
        <v>110</v>
      </c>
    </row>
    <row r="19" spans="1:20" ht="15" x14ac:dyDescent="0.25">
      <c r="A19" s="49" t="s">
        <v>1</v>
      </c>
      <c r="B19" s="49" t="s">
        <v>120</v>
      </c>
      <c r="C19" s="50" t="s">
        <v>110</v>
      </c>
      <c r="D19" s="50">
        <v>900</v>
      </c>
      <c r="E19" s="51" t="s">
        <v>110</v>
      </c>
      <c r="F19" s="49" t="s">
        <v>110</v>
      </c>
      <c r="G19" s="49">
        <v>650</v>
      </c>
      <c r="H19" s="51" t="s">
        <v>110</v>
      </c>
      <c r="I19" s="50" t="s">
        <v>110</v>
      </c>
      <c r="J19" s="50">
        <v>850</v>
      </c>
      <c r="K19" s="51" t="s">
        <v>110</v>
      </c>
      <c r="L19" s="50" t="s">
        <v>110</v>
      </c>
      <c r="M19" s="50" t="s">
        <v>110</v>
      </c>
      <c r="N19" s="51" t="s">
        <v>110</v>
      </c>
      <c r="O19" s="50" t="s">
        <v>110</v>
      </c>
      <c r="P19" s="50">
        <v>800</v>
      </c>
      <c r="Q19" s="51" t="s">
        <v>110</v>
      </c>
      <c r="R19" s="50" t="s">
        <v>110</v>
      </c>
      <c r="S19" s="50">
        <v>800</v>
      </c>
      <c r="T19" s="51" t="s">
        <v>110</v>
      </c>
    </row>
    <row r="20" spans="1:20" ht="15" x14ac:dyDescent="0.25">
      <c r="A20" s="49" t="s">
        <v>1</v>
      </c>
      <c r="B20" s="49" t="s">
        <v>168</v>
      </c>
      <c r="C20" s="50" t="s">
        <v>110</v>
      </c>
      <c r="D20" s="50" t="s">
        <v>110</v>
      </c>
      <c r="E20" s="51" t="s">
        <v>110</v>
      </c>
      <c r="F20" s="49" t="s">
        <v>110</v>
      </c>
      <c r="G20" s="49" t="s">
        <v>110</v>
      </c>
      <c r="H20" s="51" t="s">
        <v>110</v>
      </c>
      <c r="I20" s="50" t="s">
        <v>110</v>
      </c>
      <c r="J20" s="50" t="s">
        <v>110</v>
      </c>
      <c r="K20" s="51" t="s">
        <v>110</v>
      </c>
      <c r="L20" s="50" t="s">
        <v>110</v>
      </c>
      <c r="M20" s="50" t="s">
        <v>110</v>
      </c>
      <c r="N20" s="51" t="s">
        <v>110</v>
      </c>
      <c r="O20" s="50" t="s">
        <v>110</v>
      </c>
      <c r="P20" s="50" t="s">
        <v>110</v>
      </c>
      <c r="Q20" s="51" t="s">
        <v>110</v>
      </c>
      <c r="R20" s="50" t="s">
        <v>110</v>
      </c>
      <c r="S20" s="50" t="s">
        <v>110</v>
      </c>
      <c r="T20" s="51" t="s">
        <v>110</v>
      </c>
    </row>
    <row r="21" spans="1:20" ht="15" x14ac:dyDescent="0.25">
      <c r="A21" s="49" t="s">
        <v>7</v>
      </c>
      <c r="B21" s="49" t="s">
        <v>169</v>
      </c>
      <c r="C21" s="50" t="s">
        <v>110</v>
      </c>
      <c r="D21" s="50" t="s">
        <v>110</v>
      </c>
      <c r="E21" s="51" t="s">
        <v>110</v>
      </c>
      <c r="F21" s="49" t="s">
        <v>110</v>
      </c>
      <c r="G21" s="49" t="s">
        <v>110</v>
      </c>
      <c r="H21" s="51" t="s">
        <v>110</v>
      </c>
      <c r="I21" s="50" t="s">
        <v>110</v>
      </c>
      <c r="J21" s="50" t="s">
        <v>110</v>
      </c>
      <c r="K21" s="51" t="s">
        <v>110</v>
      </c>
      <c r="L21" s="50" t="s">
        <v>110</v>
      </c>
      <c r="M21" s="50" t="s">
        <v>110</v>
      </c>
      <c r="N21" s="51" t="s">
        <v>110</v>
      </c>
      <c r="O21" s="50" t="s">
        <v>110</v>
      </c>
      <c r="P21" s="50" t="s">
        <v>110</v>
      </c>
      <c r="Q21" s="51" t="s">
        <v>110</v>
      </c>
      <c r="R21" s="50" t="s">
        <v>110</v>
      </c>
      <c r="S21" s="50" t="s">
        <v>110</v>
      </c>
      <c r="T21" s="51" t="s">
        <v>110</v>
      </c>
    </row>
    <row r="22" spans="1:20" ht="15" x14ac:dyDescent="0.25">
      <c r="A22" s="49" t="s">
        <v>7</v>
      </c>
      <c r="B22" s="49" t="s">
        <v>116</v>
      </c>
      <c r="C22" s="50">
        <v>750</v>
      </c>
      <c r="D22" s="50">
        <v>750</v>
      </c>
      <c r="E22" s="51">
        <v>0</v>
      </c>
      <c r="F22" s="49" t="s">
        <v>110</v>
      </c>
      <c r="G22" s="49" t="s">
        <v>110</v>
      </c>
      <c r="H22" s="51" t="s">
        <v>110</v>
      </c>
      <c r="I22" s="50">
        <v>700</v>
      </c>
      <c r="J22" s="50">
        <v>700</v>
      </c>
      <c r="K22" s="51">
        <v>0</v>
      </c>
      <c r="L22" s="50" t="s">
        <v>110</v>
      </c>
      <c r="M22" s="50" t="s">
        <v>110</v>
      </c>
      <c r="N22" s="51" t="s">
        <v>110</v>
      </c>
      <c r="O22" s="50" t="s">
        <v>110</v>
      </c>
      <c r="P22" s="50" t="s">
        <v>110</v>
      </c>
      <c r="Q22" s="51" t="s">
        <v>110</v>
      </c>
      <c r="R22" s="50" t="s">
        <v>110</v>
      </c>
      <c r="S22" s="50" t="s">
        <v>110</v>
      </c>
      <c r="T22" s="51" t="s">
        <v>110</v>
      </c>
    </row>
    <row r="23" spans="1:20" ht="15" x14ac:dyDescent="0.25">
      <c r="A23" s="49" t="s">
        <v>7</v>
      </c>
      <c r="B23" s="49" t="s">
        <v>170</v>
      </c>
      <c r="C23" s="50" t="s">
        <v>110</v>
      </c>
      <c r="D23" s="50" t="s">
        <v>110</v>
      </c>
      <c r="E23" s="51" t="s">
        <v>110</v>
      </c>
      <c r="F23" s="49" t="s">
        <v>110</v>
      </c>
      <c r="G23" s="49" t="s">
        <v>110</v>
      </c>
      <c r="H23" s="51" t="s">
        <v>110</v>
      </c>
      <c r="I23" s="50" t="s">
        <v>110</v>
      </c>
      <c r="J23" s="50" t="s">
        <v>110</v>
      </c>
      <c r="K23" s="51" t="s">
        <v>110</v>
      </c>
      <c r="L23" s="50" t="s">
        <v>110</v>
      </c>
      <c r="M23" s="50" t="s">
        <v>110</v>
      </c>
      <c r="N23" s="51" t="s">
        <v>110</v>
      </c>
      <c r="O23" s="50" t="s">
        <v>110</v>
      </c>
      <c r="P23" s="50" t="s">
        <v>110</v>
      </c>
      <c r="Q23" s="51" t="s">
        <v>110</v>
      </c>
      <c r="R23" s="50" t="s">
        <v>110</v>
      </c>
      <c r="S23" s="50" t="s">
        <v>110</v>
      </c>
      <c r="T23" s="51" t="s">
        <v>110</v>
      </c>
    </row>
    <row r="24" spans="1:20" ht="15" x14ac:dyDescent="0.25">
      <c r="A24" s="49" t="s">
        <v>7</v>
      </c>
      <c r="B24" s="49" t="s">
        <v>156</v>
      </c>
      <c r="C24" s="50">
        <v>675</v>
      </c>
      <c r="D24" s="50" t="s">
        <v>110</v>
      </c>
      <c r="E24" s="51" t="s">
        <v>110</v>
      </c>
      <c r="F24" s="49" t="s">
        <v>110</v>
      </c>
      <c r="G24" s="49" t="s">
        <v>110</v>
      </c>
      <c r="H24" s="51" t="s">
        <v>110</v>
      </c>
      <c r="I24" s="50">
        <v>500</v>
      </c>
      <c r="J24" s="50" t="s">
        <v>110</v>
      </c>
      <c r="K24" s="51" t="s">
        <v>110</v>
      </c>
      <c r="L24" s="50" t="s">
        <v>110</v>
      </c>
      <c r="M24" s="50" t="s">
        <v>110</v>
      </c>
      <c r="N24" s="51" t="s">
        <v>110</v>
      </c>
      <c r="O24" s="50" t="s">
        <v>110</v>
      </c>
      <c r="P24" s="50" t="s">
        <v>110</v>
      </c>
      <c r="Q24" s="51" t="s">
        <v>110</v>
      </c>
      <c r="R24" s="50" t="s">
        <v>110</v>
      </c>
      <c r="S24" s="50" t="s">
        <v>110</v>
      </c>
      <c r="T24" s="51" t="s">
        <v>110</v>
      </c>
    </row>
    <row r="25" spans="1:20" ht="15" x14ac:dyDescent="0.25">
      <c r="A25" s="49" t="s">
        <v>7</v>
      </c>
      <c r="B25" s="49" t="s">
        <v>171</v>
      </c>
      <c r="C25" s="50" t="s">
        <v>110</v>
      </c>
      <c r="D25" s="50" t="s">
        <v>110</v>
      </c>
      <c r="E25" s="51" t="s">
        <v>110</v>
      </c>
      <c r="F25" s="49" t="s">
        <v>110</v>
      </c>
      <c r="G25" s="49" t="s">
        <v>110</v>
      </c>
      <c r="H25" s="51" t="s">
        <v>110</v>
      </c>
      <c r="I25" s="50" t="s">
        <v>110</v>
      </c>
      <c r="J25" s="50" t="s">
        <v>110</v>
      </c>
      <c r="K25" s="51" t="s">
        <v>110</v>
      </c>
      <c r="L25" s="50" t="s">
        <v>110</v>
      </c>
      <c r="M25" s="50" t="s">
        <v>110</v>
      </c>
      <c r="N25" s="51" t="s">
        <v>110</v>
      </c>
      <c r="O25" s="50" t="s">
        <v>110</v>
      </c>
      <c r="P25" s="50" t="s">
        <v>110</v>
      </c>
      <c r="Q25" s="51" t="s">
        <v>110</v>
      </c>
      <c r="R25" s="50" t="s">
        <v>110</v>
      </c>
      <c r="S25" s="50" t="s">
        <v>110</v>
      </c>
      <c r="T25" s="51" t="s">
        <v>110</v>
      </c>
    </row>
    <row r="26" spans="1:20" ht="15" x14ac:dyDescent="0.25">
      <c r="A26" s="49" t="s">
        <v>7</v>
      </c>
      <c r="B26" s="49" t="s">
        <v>157</v>
      </c>
      <c r="C26" s="50">
        <v>800</v>
      </c>
      <c r="D26" s="50">
        <v>800</v>
      </c>
      <c r="E26" s="51">
        <v>0</v>
      </c>
      <c r="F26" s="49" t="s">
        <v>110</v>
      </c>
      <c r="G26" s="49" t="s">
        <v>110</v>
      </c>
      <c r="H26" s="51" t="s">
        <v>110</v>
      </c>
      <c r="I26" s="50">
        <v>700</v>
      </c>
      <c r="J26" s="50">
        <v>700</v>
      </c>
      <c r="K26" s="51">
        <v>0</v>
      </c>
      <c r="L26" s="50" t="s">
        <v>110</v>
      </c>
      <c r="M26" s="50" t="s">
        <v>110</v>
      </c>
      <c r="N26" s="51" t="s">
        <v>110</v>
      </c>
      <c r="O26" s="50" t="s">
        <v>110</v>
      </c>
      <c r="P26" s="50" t="s">
        <v>110</v>
      </c>
      <c r="Q26" s="51" t="s">
        <v>110</v>
      </c>
      <c r="R26" s="50">
        <v>700</v>
      </c>
      <c r="S26" s="50" t="s">
        <v>110</v>
      </c>
      <c r="T26" s="51" t="s">
        <v>110</v>
      </c>
    </row>
    <row r="27" spans="1:20" ht="15" x14ac:dyDescent="0.25">
      <c r="A27" s="49" t="s">
        <v>7</v>
      </c>
      <c r="B27" s="49" t="s">
        <v>172</v>
      </c>
      <c r="C27" s="50" t="s">
        <v>110</v>
      </c>
      <c r="D27" s="50" t="s">
        <v>110</v>
      </c>
      <c r="E27" s="51" t="s">
        <v>110</v>
      </c>
      <c r="F27" s="49" t="s">
        <v>110</v>
      </c>
      <c r="G27" s="49" t="s">
        <v>110</v>
      </c>
      <c r="H27" s="51" t="s">
        <v>110</v>
      </c>
      <c r="I27" s="50" t="s">
        <v>110</v>
      </c>
      <c r="J27" s="50" t="s">
        <v>110</v>
      </c>
      <c r="K27" s="51" t="s">
        <v>110</v>
      </c>
      <c r="L27" s="50" t="s">
        <v>110</v>
      </c>
      <c r="M27" s="50" t="s">
        <v>110</v>
      </c>
      <c r="N27" s="51" t="s">
        <v>110</v>
      </c>
      <c r="O27" s="50" t="s">
        <v>110</v>
      </c>
      <c r="P27" s="50" t="s">
        <v>110</v>
      </c>
      <c r="Q27" s="51" t="s">
        <v>110</v>
      </c>
      <c r="R27" s="50" t="s">
        <v>110</v>
      </c>
      <c r="S27" s="50" t="s">
        <v>110</v>
      </c>
      <c r="T27" s="51" t="s">
        <v>110</v>
      </c>
    </row>
    <row r="28" spans="1:20" ht="15" x14ac:dyDescent="0.25">
      <c r="A28" s="49" t="s">
        <v>7</v>
      </c>
      <c r="B28" s="49" t="s">
        <v>128</v>
      </c>
      <c r="C28" s="50">
        <v>750</v>
      </c>
      <c r="D28" s="50">
        <v>800</v>
      </c>
      <c r="E28" s="51" t="s">
        <v>110</v>
      </c>
      <c r="F28" s="49">
        <v>600</v>
      </c>
      <c r="G28" s="49">
        <v>600</v>
      </c>
      <c r="H28" s="51" t="s">
        <v>110</v>
      </c>
      <c r="I28" s="50">
        <v>700</v>
      </c>
      <c r="J28" s="50">
        <v>700</v>
      </c>
      <c r="K28" s="51" t="s">
        <v>110</v>
      </c>
      <c r="L28" s="50">
        <v>900</v>
      </c>
      <c r="M28" s="50">
        <v>900</v>
      </c>
      <c r="N28" s="51" t="s">
        <v>110</v>
      </c>
      <c r="O28" s="50">
        <v>600</v>
      </c>
      <c r="P28" s="50">
        <v>600</v>
      </c>
      <c r="Q28" s="51" t="s">
        <v>110</v>
      </c>
      <c r="R28" s="50">
        <v>600</v>
      </c>
      <c r="S28" s="50">
        <v>600</v>
      </c>
      <c r="T28" s="51" t="s">
        <v>110</v>
      </c>
    </row>
    <row r="29" spans="1:20" ht="15" x14ac:dyDescent="0.25">
      <c r="A29" s="49" t="s">
        <v>7</v>
      </c>
      <c r="B29" s="49" t="s">
        <v>135</v>
      </c>
      <c r="C29" s="50">
        <v>700</v>
      </c>
      <c r="D29" s="50">
        <v>700</v>
      </c>
      <c r="E29" s="51" t="s">
        <v>110</v>
      </c>
      <c r="F29" s="49" t="s">
        <v>110</v>
      </c>
      <c r="G29" s="49" t="s">
        <v>110</v>
      </c>
      <c r="H29" s="51" t="s">
        <v>110</v>
      </c>
      <c r="I29" s="50">
        <v>600</v>
      </c>
      <c r="J29" s="50">
        <v>600</v>
      </c>
      <c r="K29" s="51" t="s">
        <v>110</v>
      </c>
      <c r="L29" s="50" t="s">
        <v>110</v>
      </c>
      <c r="M29" s="50" t="s">
        <v>110</v>
      </c>
      <c r="N29" s="51" t="s">
        <v>110</v>
      </c>
      <c r="O29" s="50" t="s">
        <v>110</v>
      </c>
      <c r="P29" s="50" t="s">
        <v>110</v>
      </c>
      <c r="Q29" s="51" t="s">
        <v>110</v>
      </c>
      <c r="R29" s="50" t="s">
        <v>110</v>
      </c>
      <c r="S29" s="50" t="s">
        <v>110</v>
      </c>
      <c r="T29" s="51" t="s">
        <v>110</v>
      </c>
    </row>
    <row r="30" spans="1:20" ht="15" x14ac:dyDescent="0.25">
      <c r="A30" s="49" t="s">
        <v>7</v>
      </c>
      <c r="B30" s="49" t="s">
        <v>173</v>
      </c>
      <c r="C30" s="50" t="s">
        <v>110</v>
      </c>
      <c r="D30" s="50" t="s">
        <v>110</v>
      </c>
      <c r="E30" s="51" t="s">
        <v>110</v>
      </c>
      <c r="F30" s="49" t="s">
        <v>110</v>
      </c>
      <c r="G30" s="49" t="s">
        <v>110</v>
      </c>
      <c r="H30" s="51" t="s">
        <v>110</v>
      </c>
      <c r="I30" s="50" t="s">
        <v>110</v>
      </c>
      <c r="J30" s="50" t="s">
        <v>110</v>
      </c>
      <c r="K30" s="51" t="s">
        <v>110</v>
      </c>
      <c r="L30" s="50" t="s">
        <v>110</v>
      </c>
      <c r="M30" s="50" t="s">
        <v>110</v>
      </c>
      <c r="N30" s="51" t="s">
        <v>110</v>
      </c>
      <c r="O30" s="50" t="s">
        <v>110</v>
      </c>
      <c r="P30" s="50" t="s">
        <v>110</v>
      </c>
      <c r="Q30" s="51" t="s">
        <v>110</v>
      </c>
      <c r="R30" s="50" t="s">
        <v>110</v>
      </c>
      <c r="S30" s="50" t="s">
        <v>110</v>
      </c>
      <c r="T30" s="51" t="s">
        <v>110</v>
      </c>
    </row>
    <row r="31" spans="1:20" ht="15" x14ac:dyDescent="0.25">
      <c r="A31" s="49" t="s">
        <v>7</v>
      </c>
      <c r="B31" s="49" t="s">
        <v>174</v>
      </c>
      <c r="C31" s="50" t="s">
        <v>110</v>
      </c>
      <c r="D31" s="50" t="s">
        <v>110</v>
      </c>
      <c r="E31" s="51" t="s">
        <v>110</v>
      </c>
      <c r="F31" s="49" t="s">
        <v>110</v>
      </c>
      <c r="G31" s="49" t="s">
        <v>110</v>
      </c>
      <c r="H31" s="51" t="s">
        <v>110</v>
      </c>
      <c r="I31" s="50" t="s">
        <v>110</v>
      </c>
      <c r="J31" s="50" t="s">
        <v>110</v>
      </c>
      <c r="K31" s="51" t="s">
        <v>110</v>
      </c>
      <c r="L31" s="50" t="s">
        <v>110</v>
      </c>
      <c r="M31" s="50" t="s">
        <v>110</v>
      </c>
      <c r="N31" s="51" t="s">
        <v>110</v>
      </c>
      <c r="O31" s="50" t="s">
        <v>110</v>
      </c>
      <c r="P31" s="50" t="s">
        <v>110</v>
      </c>
      <c r="Q31" s="51" t="s">
        <v>110</v>
      </c>
      <c r="R31" s="50" t="s">
        <v>110</v>
      </c>
      <c r="S31" s="50" t="s">
        <v>110</v>
      </c>
      <c r="T31" s="51" t="s">
        <v>110</v>
      </c>
    </row>
    <row r="32" spans="1:20" ht="15" x14ac:dyDescent="0.25">
      <c r="A32" s="49" t="s">
        <v>7</v>
      </c>
      <c r="B32" s="49" t="s">
        <v>129</v>
      </c>
      <c r="C32" s="50" t="s">
        <v>110</v>
      </c>
      <c r="D32" s="50" t="s">
        <v>110</v>
      </c>
      <c r="E32" s="51" t="s">
        <v>110</v>
      </c>
      <c r="F32" s="49" t="s">
        <v>110</v>
      </c>
      <c r="G32" s="49" t="s">
        <v>110</v>
      </c>
      <c r="H32" s="51" t="s">
        <v>110</v>
      </c>
      <c r="I32" s="50" t="s">
        <v>110</v>
      </c>
      <c r="J32" s="50" t="s">
        <v>110</v>
      </c>
      <c r="K32" s="51" t="s">
        <v>110</v>
      </c>
      <c r="L32" s="50" t="s">
        <v>110</v>
      </c>
      <c r="M32" s="50" t="s">
        <v>110</v>
      </c>
      <c r="N32" s="51" t="s">
        <v>110</v>
      </c>
      <c r="O32" s="50" t="s">
        <v>110</v>
      </c>
      <c r="P32" s="50" t="s">
        <v>110</v>
      </c>
      <c r="Q32" s="51" t="s">
        <v>110</v>
      </c>
      <c r="R32" s="50" t="s">
        <v>110</v>
      </c>
      <c r="S32" s="50" t="s">
        <v>110</v>
      </c>
      <c r="T32" s="51" t="s">
        <v>110</v>
      </c>
    </row>
    <row r="33" spans="1:20" ht="15" x14ac:dyDescent="0.25">
      <c r="A33" s="49" t="s">
        <v>8</v>
      </c>
      <c r="B33" s="49" t="s">
        <v>175</v>
      </c>
      <c r="C33" s="50" t="s">
        <v>110</v>
      </c>
      <c r="D33" s="50" t="s">
        <v>110</v>
      </c>
      <c r="E33" s="51" t="s">
        <v>110</v>
      </c>
      <c r="F33" s="49" t="s">
        <v>110</v>
      </c>
      <c r="G33" s="49" t="s">
        <v>110</v>
      </c>
      <c r="H33" s="51" t="s">
        <v>110</v>
      </c>
      <c r="I33" s="50" t="s">
        <v>110</v>
      </c>
      <c r="J33" s="50" t="s">
        <v>110</v>
      </c>
      <c r="K33" s="51" t="s">
        <v>110</v>
      </c>
      <c r="L33" s="50" t="s">
        <v>110</v>
      </c>
      <c r="M33" s="50" t="s">
        <v>110</v>
      </c>
      <c r="N33" s="51" t="s">
        <v>110</v>
      </c>
      <c r="O33" s="50" t="s">
        <v>110</v>
      </c>
      <c r="P33" s="50" t="s">
        <v>110</v>
      </c>
      <c r="Q33" s="51" t="s">
        <v>110</v>
      </c>
      <c r="R33" s="50" t="s">
        <v>110</v>
      </c>
      <c r="S33" s="50" t="s">
        <v>110</v>
      </c>
      <c r="T33" s="51" t="s">
        <v>110</v>
      </c>
    </row>
    <row r="34" spans="1:20" ht="15" x14ac:dyDescent="0.25">
      <c r="A34" s="49" t="s">
        <v>8</v>
      </c>
      <c r="B34" s="49" t="s">
        <v>176</v>
      </c>
      <c r="C34" s="50" t="s">
        <v>110</v>
      </c>
      <c r="D34" s="50" t="s">
        <v>110</v>
      </c>
      <c r="E34" s="51" t="s">
        <v>110</v>
      </c>
      <c r="F34" s="49" t="s">
        <v>110</v>
      </c>
      <c r="G34" s="49" t="s">
        <v>110</v>
      </c>
      <c r="H34" s="51" t="s">
        <v>110</v>
      </c>
      <c r="I34" s="50" t="s">
        <v>110</v>
      </c>
      <c r="J34" s="50" t="s">
        <v>110</v>
      </c>
      <c r="K34" s="51" t="s">
        <v>110</v>
      </c>
      <c r="L34" s="50" t="s">
        <v>110</v>
      </c>
      <c r="M34" s="50" t="s">
        <v>110</v>
      </c>
      <c r="N34" s="51" t="s">
        <v>110</v>
      </c>
      <c r="O34" s="50" t="s">
        <v>110</v>
      </c>
      <c r="P34" s="50" t="s">
        <v>110</v>
      </c>
      <c r="Q34" s="51" t="s">
        <v>110</v>
      </c>
      <c r="R34" s="50" t="s">
        <v>110</v>
      </c>
      <c r="S34" s="50" t="s">
        <v>110</v>
      </c>
      <c r="T34" s="51" t="s">
        <v>110</v>
      </c>
    </row>
    <row r="35" spans="1:20" ht="15" x14ac:dyDescent="0.25">
      <c r="A35" s="49" t="s">
        <v>8</v>
      </c>
      <c r="B35" s="49" t="s">
        <v>35</v>
      </c>
      <c r="C35" s="50" t="s">
        <v>110</v>
      </c>
      <c r="D35" s="50">
        <v>950</v>
      </c>
      <c r="E35" s="51" t="s">
        <v>110</v>
      </c>
      <c r="F35" s="49" t="s">
        <v>110</v>
      </c>
      <c r="G35" s="49" t="s">
        <v>110</v>
      </c>
      <c r="H35" s="51" t="s">
        <v>110</v>
      </c>
      <c r="I35" s="50" t="s">
        <v>110</v>
      </c>
      <c r="J35" s="50" t="s">
        <v>110</v>
      </c>
      <c r="K35" s="51" t="s">
        <v>110</v>
      </c>
      <c r="L35" s="50" t="s">
        <v>110</v>
      </c>
      <c r="M35" s="50" t="s">
        <v>110</v>
      </c>
      <c r="N35" s="51" t="s">
        <v>110</v>
      </c>
      <c r="O35" s="50" t="s">
        <v>110</v>
      </c>
      <c r="P35" s="50">
        <v>800</v>
      </c>
      <c r="Q35" s="51" t="s">
        <v>110</v>
      </c>
      <c r="R35" s="50" t="s">
        <v>110</v>
      </c>
      <c r="S35" s="50">
        <v>800</v>
      </c>
      <c r="T35" s="51" t="s">
        <v>110</v>
      </c>
    </row>
    <row r="36" spans="1:20" ht="15" x14ac:dyDescent="0.25">
      <c r="A36" s="49" t="s">
        <v>3</v>
      </c>
      <c r="B36" s="49" t="s">
        <v>44</v>
      </c>
      <c r="C36" s="50">
        <v>800</v>
      </c>
      <c r="D36" s="50">
        <v>800</v>
      </c>
      <c r="E36" s="51">
        <v>0</v>
      </c>
      <c r="F36" s="49">
        <v>600</v>
      </c>
      <c r="G36" s="49">
        <v>600</v>
      </c>
      <c r="H36" s="51">
        <v>0</v>
      </c>
      <c r="I36" s="50">
        <v>750</v>
      </c>
      <c r="J36" s="50">
        <v>750</v>
      </c>
      <c r="K36" s="51">
        <v>0</v>
      </c>
      <c r="L36" s="50">
        <v>900</v>
      </c>
      <c r="M36" s="50">
        <v>900</v>
      </c>
      <c r="N36" s="51">
        <v>0</v>
      </c>
      <c r="O36" s="50">
        <v>600</v>
      </c>
      <c r="P36" s="50">
        <v>700</v>
      </c>
      <c r="Q36" s="51">
        <v>-14.285714285714285</v>
      </c>
      <c r="R36" s="50">
        <v>700</v>
      </c>
      <c r="S36" s="50">
        <v>700</v>
      </c>
      <c r="T36" s="51">
        <v>0</v>
      </c>
    </row>
    <row r="37" spans="1:20" ht="15" x14ac:dyDescent="0.25">
      <c r="A37" s="49" t="s">
        <v>3</v>
      </c>
      <c r="B37" s="49" t="s">
        <v>121</v>
      </c>
      <c r="C37" s="50" t="s">
        <v>110</v>
      </c>
      <c r="D37" s="50" t="s">
        <v>110</v>
      </c>
      <c r="E37" s="51" t="s">
        <v>110</v>
      </c>
      <c r="F37" s="49" t="s">
        <v>110</v>
      </c>
      <c r="G37" s="49" t="s">
        <v>110</v>
      </c>
      <c r="H37" s="51" t="s">
        <v>110</v>
      </c>
      <c r="I37" s="50" t="s">
        <v>110</v>
      </c>
      <c r="J37" s="50" t="s">
        <v>110</v>
      </c>
      <c r="K37" s="51" t="s">
        <v>110</v>
      </c>
      <c r="L37" s="50" t="s">
        <v>110</v>
      </c>
      <c r="M37" s="50" t="s">
        <v>110</v>
      </c>
      <c r="N37" s="51" t="s">
        <v>110</v>
      </c>
      <c r="O37" s="50" t="s">
        <v>110</v>
      </c>
      <c r="P37" s="50" t="s">
        <v>110</v>
      </c>
      <c r="Q37" s="51" t="s">
        <v>110</v>
      </c>
      <c r="R37" s="50" t="s">
        <v>110</v>
      </c>
      <c r="S37" s="50" t="s">
        <v>110</v>
      </c>
      <c r="T37" s="51" t="s">
        <v>110</v>
      </c>
    </row>
    <row r="38" spans="1:20" ht="15" x14ac:dyDescent="0.25">
      <c r="A38" s="49" t="s">
        <v>3</v>
      </c>
      <c r="B38" s="49" t="s">
        <v>4</v>
      </c>
      <c r="C38" s="50">
        <v>850</v>
      </c>
      <c r="D38" s="50">
        <v>800</v>
      </c>
      <c r="E38" s="51">
        <v>6.25</v>
      </c>
      <c r="F38" s="49" t="s">
        <v>110</v>
      </c>
      <c r="G38" s="49" t="s">
        <v>110</v>
      </c>
      <c r="H38" s="51" t="s">
        <v>110</v>
      </c>
      <c r="I38" s="50">
        <v>700</v>
      </c>
      <c r="J38" s="50">
        <v>700</v>
      </c>
      <c r="K38" s="51">
        <v>0</v>
      </c>
      <c r="L38" s="50">
        <v>900</v>
      </c>
      <c r="M38" s="50">
        <v>900</v>
      </c>
      <c r="N38" s="51">
        <v>0</v>
      </c>
      <c r="O38" s="50">
        <v>650</v>
      </c>
      <c r="P38" s="50">
        <v>700</v>
      </c>
      <c r="Q38" s="51">
        <v>-7.1428571428571423</v>
      </c>
      <c r="R38" s="50">
        <v>700</v>
      </c>
      <c r="S38" s="50">
        <v>700</v>
      </c>
      <c r="T38" s="51">
        <v>0</v>
      </c>
    </row>
    <row r="39" spans="1:20" ht="15" x14ac:dyDescent="0.25">
      <c r="A39" s="49" t="s">
        <v>3</v>
      </c>
      <c r="B39" s="49" t="s">
        <v>45</v>
      </c>
      <c r="C39" s="50">
        <v>750</v>
      </c>
      <c r="D39" s="50">
        <v>800</v>
      </c>
      <c r="E39" s="51">
        <v>-6.25</v>
      </c>
      <c r="F39" s="49">
        <v>500</v>
      </c>
      <c r="G39" s="49">
        <v>600</v>
      </c>
      <c r="H39" s="51">
        <v>-16.666666666666664</v>
      </c>
      <c r="I39" s="50">
        <v>650</v>
      </c>
      <c r="J39" s="50">
        <v>750</v>
      </c>
      <c r="K39" s="51">
        <v>-13.333333333333334</v>
      </c>
      <c r="L39" s="50" t="s">
        <v>110</v>
      </c>
      <c r="M39" s="50" t="s">
        <v>110</v>
      </c>
      <c r="N39" s="51" t="s">
        <v>110</v>
      </c>
      <c r="O39" s="50">
        <v>500</v>
      </c>
      <c r="P39" s="50">
        <v>700</v>
      </c>
      <c r="Q39" s="51">
        <v>-28.571428571428569</v>
      </c>
      <c r="R39" s="50">
        <v>600</v>
      </c>
      <c r="S39" s="50">
        <v>700</v>
      </c>
      <c r="T39" s="51">
        <v>-14.285714285714285</v>
      </c>
    </row>
    <row r="40" spans="1:20" ht="15" x14ac:dyDescent="0.25">
      <c r="A40" s="49" t="s">
        <v>3</v>
      </c>
      <c r="B40" s="49" t="s">
        <v>5</v>
      </c>
      <c r="C40" s="50" t="s">
        <v>110</v>
      </c>
      <c r="D40" s="50" t="s">
        <v>110</v>
      </c>
      <c r="E40" s="51" t="s">
        <v>110</v>
      </c>
      <c r="F40" s="49" t="s">
        <v>110</v>
      </c>
      <c r="G40" s="49" t="s">
        <v>110</v>
      </c>
      <c r="H40" s="51" t="s">
        <v>110</v>
      </c>
      <c r="I40" s="50" t="s">
        <v>110</v>
      </c>
      <c r="J40" s="50" t="s">
        <v>110</v>
      </c>
      <c r="K40" s="51" t="s">
        <v>110</v>
      </c>
      <c r="L40" s="50" t="s">
        <v>110</v>
      </c>
      <c r="M40" s="50" t="s">
        <v>110</v>
      </c>
      <c r="N40" s="51" t="s">
        <v>110</v>
      </c>
      <c r="O40" s="50" t="s">
        <v>110</v>
      </c>
      <c r="P40" s="50" t="s">
        <v>110</v>
      </c>
      <c r="Q40" s="51" t="s">
        <v>110</v>
      </c>
      <c r="R40" s="50" t="s">
        <v>110</v>
      </c>
      <c r="S40" s="50" t="s">
        <v>110</v>
      </c>
      <c r="T40" s="51" t="s">
        <v>110</v>
      </c>
    </row>
    <row r="41" spans="1:20" ht="15" x14ac:dyDescent="0.25">
      <c r="A41" s="49" t="s">
        <v>3</v>
      </c>
      <c r="B41" s="49" t="s">
        <v>34</v>
      </c>
      <c r="C41" s="50">
        <v>750</v>
      </c>
      <c r="D41" s="50">
        <v>800</v>
      </c>
      <c r="E41" s="51">
        <v>-6.25</v>
      </c>
      <c r="F41" s="49" t="s">
        <v>110</v>
      </c>
      <c r="G41" s="49" t="s">
        <v>110</v>
      </c>
      <c r="H41" s="51" t="s">
        <v>110</v>
      </c>
      <c r="I41" s="50">
        <v>600</v>
      </c>
      <c r="J41" s="50">
        <v>700</v>
      </c>
      <c r="K41" s="51">
        <v>-14.285714285714285</v>
      </c>
      <c r="L41" s="50">
        <v>900</v>
      </c>
      <c r="M41" s="50">
        <v>900</v>
      </c>
      <c r="N41" s="51">
        <v>0</v>
      </c>
      <c r="O41" s="50" t="s">
        <v>110</v>
      </c>
      <c r="P41" s="50">
        <v>700</v>
      </c>
      <c r="Q41" s="51" t="s">
        <v>110</v>
      </c>
      <c r="R41" s="50">
        <v>700</v>
      </c>
      <c r="S41" s="50">
        <v>700</v>
      </c>
      <c r="T41" s="51">
        <v>0</v>
      </c>
    </row>
    <row r="42" spans="1:20" ht="15" x14ac:dyDescent="0.25">
      <c r="A42" s="49" t="s">
        <v>3</v>
      </c>
      <c r="B42" s="49" t="s">
        <v>122</v>
      </c>
      <c r="C42" s="50">
        <v>750</v>
      </c>
      <c r="D42" s="50">
        <v>750</v>
      </c>
      <c r="E42" s="51">
        <v>0</v>
      </c>
      <c r="F42" s="49">
        <v>570</v>
      </c>
      <c r="G42" s="49" t="s">
        <v>110</v>
      </c>
      <c r="H42" s="51" t="s">
        <v>110</v>
      </c>
      <c r="I42" s="50">
        <v>680</v>
      </c>
      <c r="J42" s="50">
        <v>700</v>
      </c>
      <c r="K42" s="51">
        <v>-2.8571428571428572</v>
      </c>
      <c r="L42" s="50" t="s">
        <v>110</v>
      </c>
      <c r="M42" s="50" t="s">
        <v>110</v>
      </c>
      <c r="N42" s="51" t="s">
        <v>110</v>
      </c>
      <c r="O42" s="50">
        <v>580</v>
      </c>
      <c r="P42" s="50">
        <v>680</v>
      </c>
      <c r="Q42" s="51">
        <v>-14.705882352941178</v>
      </c>
      <c r="R42" s="50">
        <v>650</v>
      </c>
      <c r="S42" s="50">
        <v>680</v>
      </c>
      <c r="T42" s="51">
        <v>-4.4117647058823533</v>
      </c>
    </row>
    <row r="43" spans="1:20" ht="15" x14ac:dyDescent="0.25">
      <c r="A43" s="49" t="s">
        <v>3</v>
      </c>
      <c r="B43" s="49" t="s">
        <v>6</v>
      </c>
      <c r="C43" s="50" t="s">
        <v>110</v>
      </c>
      <c r="D43" s="50" t="s">
        <v>110</v>
      </c>
      <c r="E43" s="51" t="s">
        <v>110</v>
      </c>
      <c r="F43" s="49" t="s">
        <v>110</v>
      </c>
      <c r="G43" s="49" t="s">
        <v>110</v>
      </c>
      <c r="H43" s="51" t="s">
        <v>110</v>
      </c>
      <c r="I43" s="50" t="s">
        <v>110</v>
      </c>
      <c r="J43" s="50" t="s">
        <v>110</v>
      </c>
      <c r="K43" s="51" t="s">
        <v>110</v>
      </c>
      <c r="L43" s="50" t="s">
        <v>110</v>
      </c>
      <c r="M43" s="50" t="s">
        <v>110</v>
      </c>
      <c r="N43" s="51" t="s">
        <v>110</v>
      </c>
      <c r="O43" s="50" t="s">
        <v>110</v>
      </c>
      <c r="P43" s="50" t="s">
        <v>110</v>
      </c>
      <c r="Q43" s="51" t="s">
        <v>110</v>
      </c>
      <c r="R43" s="50" t="s">
        <v>110</v>
      </c>
      <c r="S43" s="50" t="s">
        <v>110</v>
      </c>
      <c r="T43" s="51" t="s">
        <v>110</v>
      </c>
    </row>
    <row r="44" spans="1:20" ht="15" x14ac:dyDescent="0.25">
      <c r="A44" s="49" t="s">
        <v>9</v>
      </c>
      <c r="B44" s="49" t="s">
        <v>177</v>
      </c>
      <c r="C44" s="50" t="s">
        <v>110</v>
      </c>
      <c r="D44" s="50" t="s">
        <v>110</v>
      </c>
      <c r="E44" s="51" t="s">
        <v>110</v>
      </c>
      <c r="F44" s="49" t="s">
        <v>110</v>
      </c>
      <c r="G44" s="49" t="s">
        <v>110</v>
      </c>
      <c r="H44" s="51" t="s">
        <v>110</v>
      </c>
      <c r="I44" s="50" t="s">
        <v>110</v>
      </c>
      <c r="J44" s="50" t="s">
        <v>110</v>
      </c>
      <c r="K44" s="51" t="s">
        <v>110</v>
      </c>
      <c r="L44" s="50" t="s">
        <v>110</v>
      </c>
      <c r="M44" s="50" t="s">
        <v>110</v>
      </c>
      <c r="N44" s="51" t="s">
        <v>110</v>
      </c>
      <c r="O44" s="50" t="s">
        <v>110</v>
      </c>
      <c r="P44" s="50" t="s">
        <v>110</v>
      </c>
      <c r="Q44" s="51" t="s">
        <v>110</v>
      </c>
      <c r="R44" s="50" t="s">
        <v>110</v>
      </c>
      <c r="S44" s="50" t="s">
        <v>110</v>
      </c>
      <c r="T44" s="51" t="s">
        <v>110</v>
      </c>
    </row>
    <row r="45" spans="1:20" ht="15" x14ac:dyDescent="0.25">
      <c r="A45" s="49" t="s">
        <v>9</v>
      </c>
      <c r="B45" s="49" t="s">
        <v>46</v>
      </c>
      <c r="C45" s="50" t="s">
        <v>110</v>
      </c>
      <c r="D45" s="50" t="s">
        <v>110</v>
      </c>
      <c r="E45" s="51" t="s">
        <v>110</v>
      </c>
      <c r="F45" s="49" t="s">
        <v>110</v>
      </c>
      <c r="G45" s="49" t="s">
        <v>110</v>
      </c>
      <c r="H45" s="51" t="s">
        <v>110</v>
      </c>
      <c r="I45" s="50" t="s">
        <v>110</v>
      </c>
      <c r="J45" s="50" t="s">
        <v>110</v>
      </c>
      <c r="K45" s="51" t="s">
        <v>110</v>
      </c>
      <c r="L45" s="50" t="s">
        <v>110</v>
      </c>
      <c r="M45" s="50" t="s">
        <v>110</v>
      </c>
      <c r="N45" s="51" t="s">
        <v>110</v>
      </c>
      <c r="O45" s="50" t="s">
        <v>110</v>
      </c>
      <c r="P45" s="50" t="s">
        <v>110</v>
      </c>
      <c r="Q45" s="51" t="s">
        <v>110</v>
      </c>
      <c r="R45" s="50" t="s">
        <v>110</v>
      </c>
      <c r="S45" s="50" t="s">
        <v>110</v>
      </c>
      <c r="T45" s="51" t="s">
        <v>110</v>
      </c>
    </row>
    <row r="46" spans="1:20" ht="15" x14ac:dyDescent="0.25">
      <c r="A46" s="49" t="s">
        <v>9</v>
      </c>
      <c r="B46" s="49" t="s">
        <v>117</v>
      </c>
      <c r="C46" s="50">
        <v>770</v>
      </c>
      <c r="D46" s="50">
        <v>770</v>
      </c>
      <c r="E46" s="51">
        <v>0</v>
      </c>
      <c r="F46" s="49" t="s">
        <v>110</v>
      </c>
      <c r="G46" s="49" t="s">
        <v>110</v>
      </c>
      <c r="H46" s="51" t="s">
        <v>110</v>
      </c>
      <c r="I46" s="50">
        <v>670</v>
      </c>
      <c r="J46" s="50">
        <v>670</v>
      </c>
      <c r="K46" s="51">
        <v>0</v>
      </c>
      <c r="L46" s="50" t="s">
        <v>110</v>
      </c>
      <c r="M46" s="50" t="s">
        <v>110</v>
      </c>
      <c r="N46" s="51" t="s">
        <v>110</v>
      </c>
      <c r="O46" s="50" t="s">
        <v>110</v>
      </c>
      <c r="P46" s="50" t="s">
        <v>110</v>
      </c>
      <c r="Q46" s="51" t="s">
        <v>110</v>
      </c>
      <c r="R46" s="50" t="s">
        <v>110</v>
      </c>
      <c r="S46" s="50" t="s">
        <v>110</v>
      </c>
      <c r="T46" s="51" t="s">
        <v>110</v>
      </c>
    </row>
    <row r="47" spans="1:20" ht="15" x14ac:dyDescent="0.25">
      <c r="A47" s="49" t="s">
        <v>9</v>
      </c>
      <c r="B47" s="49" t="s">
        <v>144</v>
      </c>
      <c r="C47" s="50" t="s">
        <v>110</v>
      </c>
      <c r="D47" s="50" t="s">
        <v>110</v>
      </c>
      <c r="E47" s="51" t="s">
        <v>110</v>
      </c>
      <c r="F47" s="49" t="s">
        <v>110</v>
      </c>
      <c r="G47" s="49" t="s">
        <v>110</v>
      </c>
      <c r="H47" s="51" t="s">
        <v>110</v>
      </c>
      <c r="I47" s="50" t="s">
        <v>110</v>
      </c>
      <c r="J47" s="50" t="s">
        <v>110</v>
      </c>
      <c r="K47" s="51" t="s">
        <v>110</v>
      </c>
      <c r="L47" s="50" t="s">
        <v>110</v>
      </c>
      <c r="M47" s="50" t="s">
        <v>110</v>
      </c>
      <c r="N47" s="51" t="s">
        <v>110</v>
      </c>
      <c r="O47" s="50" t="s">
        <v>110</v>
      </c>
      <c r="P47" s="50" t="s">
        <v>110</v>
      </c>
      <c r="Q47" s="51" t="s">
        <v>110</v>
      </c>
      <c r="R47" s="50" t="s">
        <v>110</v>
      </c>
      <c r="S47" s="50" t="s">
        <v>110</v>
      </c>
      <c r="T47" s="51" t="s">
        <v>110</v>
      </c>
    </row>
    <row r="48" spans="1:20" ht="15" x14ac:dyDescent="0.25">
      <c r="A48" s="49" t="s">
        <v>9</v>
      </c>
      <c r="B48" s="49" t="s">
        <v>68</v>
      </c>
      <c r="C48" s="50" t="s">
        <v>110</v>
      </c>
      <c r="D48" s="50">
        <v>850</v>
      </c>
      <c r="E48" s="51" t="s">
        <v>110</v>
      </c>
      <c r="F48" s="49" t="s">
        <v>110</v>
      </c>
      <c r="G48" s="49" t="s">
        <v>110</v>
      </c>
      <c r="H48" s="51" t="s">
        <v>110</v>
      </c>
      <c r="I48" s="50" t="s">
        <v>110</v>
      </c>
      <c r="J48" s="50">
        <v>750</v>
      </c>
      <c r="K48" s="51" t="s">
        <v>110</v>
      </c>
      <c r="L48" s="50" t="s">
        <v>110</v>
      </c>
      <c r="M48" s="50">
        <v>900</v>
      </c>
      <c r="N48" s="51" t="s">
        <v>110</v>
      </c>
      <c r="O48" s="50" t="s">
        <v>110</v>
      </c>
      <c r="P48" s="50">
        <v>700</v>
      </c>
      <c r="Q48" s="51" t="s">
        <v>110</v>
      </c>
      <c r="R48" s="50" t="s">
        <v>110</v>
      </c>
      <c r="S48" s="50">
        <v>700</v>
      </c>
      <c r="T48" s="51" t="s">
        <v>110</v>
      </c>
    </row>
    <row r="49" spans="1:20" ht="15" x14ac:dyDescent="0.25">
      <c r="A49" s="49" t="s">
        <v>9</v>
      </c>
      <c r="B49" s="49" t="s">
        <v>130</v>
      </c>
      <c r="C49" s="50">
        <v>650</v>
      </c>
      <c r="D49" s="50">
        <v>750</v>
      </c>
      <c r="E49" s="51">
        <v>-13.333333333333334</v>
      </c>
      <c r="F49" s="49" t="s">
        <v>110</v>
      </c>
      <c r="G49" s="49" t="s">
        <v>110</v>
      </c>
      <c r="H49" s="51" t="s">
        <v>110</v>
      </c>
      <c r="I49" s="50">
        <v>550</v>
      </c>
      <c r="J49" s="50">
        <v>650</v>
      </c>
      <c r="K49" s="51">
        <v>-15.384615384615385</v>
      </c>
      <c r="L49" s="50">
        <v>900</v>
      </c>
      <c r="M49" s="50">
        <v>850</v>
      </c>
      <c r="N49" s="51">
        <v>5.8823529411764701</v>
      </c>
      <c r="O49" s="50" t="s">
        <v>110</v>
      </c>
      <c r="P49" s="50" t="s">
        <v>110</v>
      </c>
      <c r="Q49" s="51" t="s">
        <v>110</v>
      </c>
      <c r="R49" s="50" t="s">
        <v>110</v>
      </c>
      <c r="S49" s="50" t="s">
        <v>110</v>
      </c>
      <c r="T49" s="51" t="s">
        <v>110</v>
      </c>
    </row>
    <row r="50" spans="1:20" ht="15" x14ac:dyDescent="0.25">
      <c r="A50" s="49" t="s">
        <v>9</v>
      </c>
      <c r="B50" s="49" t="s">
        <v>131</v>
      </c>
      <c r="C50" s="50">
        <v>700</v>
      </c>
      <c r="D50" s="50">
        <v>700</v>
      </c>
      <c r="E50" s="51" t="s">
        <v>110</v>
      </c>
      <c r="F50" s="49" t="s">
        <v>110</v>
      </c>
      <c r="G50" s="49">
        <v>700</v>
      </c>
      <c r="H50" s="51" t="s">
        <v>110</v>
      </c>
      <c r="I50" s="50" t="s">
        <v>110</v>
      </c>
      <c r="J50" s="50">
        <v>750</v>
      </c>
      <c r="K50" s="51" t="s">
        <v>110</v>
      </c>
      <c r="L50" s="50">
        <v>800</v>
      </c>
      <c r="M50" s="50">
        <v>800</v>
      </c>
      <c r="N50" s="51" t="s">
        <v>110</v>
      </c>
      <c r="O50" s="50">
        <v>800</v>
      </c>
      <c r="P50" s="50">
        <v>750</v>
      </c>
      <c r="Q50" s="51" t="s">
        <v>110</v>
      </c>
      <c r="R50" s="50">
        <v>600</v>
      </c>
      <c r="S50" s="50">
        <v>750</v>
      </c>
      <c r="T50" s="51" t="s">
        <v>110</v>
      </c>
    </row>
    <row r="51" spans="1:20" ht="15" x14ac:dyDescent="0.25">
      <c r="A51" s="49" t="s">
        <v>10</v>
      </c>
      <c r="B51" s="49" t="s">
        <v>178</v>
      </c>
      <c r="C51" s="50" t="s">
        <v>110</v>
      </c>
      <c r="D51" s="50" t="s">
        <v>110</v>
      </c>
      <c r="E51" s="51" t="s">
        <v>110</v>
      </c>
      <c r="F51" s="49" t="s">
        <v>110</v>
      </c>
      <c r="G51" s="49" t="s">
        <v>110</v>
      </c>
      <c r="H51" s="51" t="s">
        <v>110</v>
      </c>
      <c r="I51" s="50" t="s">
        <v>110</v>
      </c>
      <c r="J51" s="50" t="s">
        <v>110</v>
      </c>
      <c r="K51" s="51" t="s">
        <v>110</v>
      </c>
      <c r="L51" s="50" t="s">
        <v>110</v>
      </c>
      <c r="M51" s="50" t="s">
        <v>110</v>
      </c>
      <c r="N51" s="51" t="s">
        <v>110</v>
      </c>
      <c r="O51" s="50" t="s">
        <v>110</v>
      </c>
      <c r="P51" s="50" t="s">
        <v>110</v>
      </c>
      <c r="Q51" s="51" t="s">
        <v>110</v>
      </c>
      <c r="R51" s="50" t="s">
        <v>110</v>
      </c>
      <c r="S51" s="50" t="s">
        <v>110</v>
      </c>
      <c r="T51" s="51" t="s">
        <v>110</v>
      </c>
    </row>
    <row r="52" spans="1:20" ht="15" x14ac:dyDescent="0.25">
      <c r="A52" s="49" t="s">
        <v>10</v>
      </c>
      <c r="B52" s="49" t="s">
        <v>69</v>
      </c>
      <c r="C52" s="50">
        <v>950</v>
      </c>
      <c r="D52" s="50">
        <v>900</v>
      </c>
      <c r="E52" s="51">
        <v>5.5555555555555554</v>
      </c>
      <c r="F52" s="49" t="s">
        <v>110</v>
      </c>
      <c r="G52" s="49" t="s">
        <v>110</v>
      </c>
      <c r="H52" s="51" t="s">
        <v>110</v>
      </c>
      <c r="I52" s="50">
        <v>850</v>
      </c>
      <c r="J52" s="50">
        <v>800</v>
      </c>
      <c r="K52" s="51">
        <v>6.25</v>
      </c>
      <c r="L52" s="50" t="s">
        <v>110</v>
      </c>
      <c r="M52" s="50" t="s">
        <v>110</v>
      </c>
      <c r="N52" s="51" t="s">
        <v>110</v>
      </c>
      <c r="O52" s="50">
        <v>700</v>
      </c>
      <c r="P52" s="50">
        <v>700</v>
      </c>
      <c r="Q52" s="51">
        <v>0</v>
      </c>
      <c r="R52" s="50">
        <v>800</v>
      </c>
      <c r="S52" s="50">
        <v>700</v>
      </c>
      <c r="T52" s="51">
        <v>14.285714285714285</v>
      </c>
    </row>
    <row r="53" spans="1:20" ht="15" x14ac:dyDescent="0.25">
      <c r="A53" s="49" t="s">
        <v>10</v>
      </c>
      <c r="B53" s="49" t="s">
        <v>70</v>
      </c>
      <c r="C53" s="50">
        <v>900</v>
      </c>
      <c r="D53" s="50">
        <v>900</v>
      </c>
      <c r="E53" s="51">
        <v>0</v>
      </c>
      <c r="F53" s="49">
        <v>600</v>
      </c>
      <c r="G53" s="49">
        <v>600</v>
      </c>
      <c r="H53" s="51">
        <v>0</v>
      </c>
      <c r="I53" s="50">
        <v>900</v>
      </c>
      <c r="J53" s="50">
        <v>900</v>
      </c>
      <c r="K53" s="51">
        <v>0</v>
      </c>
      <c r="L53" s="50" t="s">
        <v>110</v>
      </c>
      <c r="M53" s="50" t="s">
        <v>110</v>
      </c>
      <c r="N53" s="51" t="s">
        <v>110</v>
      </c>
      <c r="O53" s="50">
        <v>700</v>
      </c>
      <c r="P53" s="50">
        <v>800</v>
      </c>
      <c r="Q53" s="51">
        <v>-12.5</v>
      </c>
      <c r="R53" s="50">
        <v>800</v>
      </c>
      <c r="S53" s="50">
        <v>800</v>
      </c>
      <c r="T53" s="51">
        <v>0</v>
      </c>
    </row>
    <row r="54" spans="1:20" ht="15" x14ac:dyDescent="0.25">
      <c r="A54" s="49" t="s">
        <v>10</v>
      </c>
      <c r="B54" s="49" t="s">
        <v>54</v>
      </c>
      <c r="C54" s="50">
        <v>725</v>
      </c>
      <c r="D54" s="50">
        <v>725</v>
      </c>
      <c r="E54" s="51">
        <v>0</v>
      </c>
      <c r="F54" s="49" t="s">
        <v>110</v>
      </c>
      <c r="G54" s="49" t="s">
        <v>110</v>
      </c>
      <c r="H54" s="51" t="s">
        <v>110</v>
      </c>
      <c r="I54" s="50">
        <v>700</v>
      </c>
      <c r="J54" s="50">
        <v>700</v>
      </c>
      <c r="K54" s="51">
        <v>0</v>
      </c>
      <c r="L54" s="50">
        <v>825</v>
      </c>
      <c r="M54" s="50">
        <v>825</v>
      </c>
      <c r="N54" s="51">
        <v>0</v>
      </c>
      <c r="O54" s="50">
        <v>600</v>
      </c>
      <c r="P54" s="50">
        <v>700</v>
      </c>
      <c r="Q54" s="51">
        <v>-14.285714285714285</v>
      </c>
      <c r="R54" s="50">
        <v>700</v>
      </c>
      <c r="S54" s="50">
        <v>700</v>
      </c>
      <c r="T54" s="51">
        <v>0</v>
      </c>
    </row>
    <row r="55" spans="1:20" ht="15" x14ac:dyDescent="0.25">
      <c r="A55" s="49" t="s">
        <v>10</v>
      </c>
      <c r="B55" s="49" t="s">
        <v>179</v>
      </c>
      <c r="C55" s="50">
        <v>800</v>
      </c>
      <c r="D55" s="50">
        <v>800</v>
      </c>
      <c r="E55" s="51">
        <v>0</v>
      </c>
      <c r="F55" s="49">
        <v>550</v>
      </c>
      <c r="G55" s="49">
        <v>550</v>
      </c>
      <c r="H55" s="51">
        <v>0</v>
      </c>
      <c r="I55" s="50">
        <v>700</v>
      </c>
      <c r="J55" s="50">
        <v>750</v>
      </c>
      <c r="K55" s="51">
        <v>-6.666666666666667</v>
      </c>
      <c r="L55" s="50" t="s">
        <v>110</v>
      </c>
      <c r="M55" s="50" t="s">
        <v>110</v>
      </c>
      <c r="N55" s="51" t="s">
        <v>110</v>
      </c>
      <c r="O55" s="50">
        <v>550</v>
      </c>
      <c r="P55" s="50" t="s">
        <v>110</v>
      </c>
      <c r="Q55" s="51" t="s">
        <v>110</v>
      </c>
      <c r="R55" s="50" t="s">
        <v>110</v>
      </c>
      <c r="S55" s="50" t="s">
        <v>110</v>
      </c>
      <c r="T55" s="51" t="s">
        <v>110</v>
      </c>
    </row>
    <row r="56" spans="1:20" ht="15" x14ac:dyDescent="0.25">
      <c r="A56" s="49" t="s">
        <v>10</v>
      </c>
      <c r="B56" s="49" t="s">
        <v>142</v>
      </c>
      <c r="C56" s="50" t="s">
        <v>110</v>
      </c>
      <c r="D56" s="50" t="s">
        <v>110</v>
      </c>
      <c r="E56" s="51" t="s">
        <v>110</v>
      </c>
      <c r="F56" s="49" t="s">
        <v>110</v>
      </c>
      <c r="G56" s="49" t="s">
        <v>110</v>
      </c>
      <c r="H56" s="51" t="s">
        <v>110</v>
      </c>
      <c r="I56" s="50" t="s">
        <v>110</v>
      </c>
      <c r="J56" s="50" t="s">
        <v>110</v>
      </c>
      <c r="K56" s="51" t="s">
        <v>110</v>
      </c>
      <c r="L56" s="50" t="s">
        <v>110</v>
      </c>
      <c r="M56" s="50" t="s">
        <v>110</v>
      </c>
      <c r="N56" s="51" t="s">
        <v>110</v>
      </c>
      <c r="O56" s="50" t="s">
        <v>110</v>
      </c>
      <c r="P56" s="50" t="s">
        <v>110</v>
      </c>
      <c r="Q56" s="51" t="s">
        <v>110</v>
      </c>
      <c r="R56" s="50" t="s">
        <v>110</v>
      </c>
      <c r="S56" s="50" t="s">
        <v>110</v>
      </c>
      <c r="T56" s="51" t="s">
        <v>110</v>
      </c>
    </row>
    <row r="57" spans="1:20" ht="15" x14ac:dyDescent="0.25">
      <c r="A57" s="49" t="s">
        <v>10</v>
      </c>
      <c r="B57" s="49" t="s">
        <v>47</v>
      </c>
      <c r="C57" s="50">
        <v>850</v>
      </c>
      <c r="D57" s="50">
        <v>850</v>
      </c>
      <c r="E57" s="51">
        <v>0</v>
      </c>
      <c r="F57" s="49" t="s">
        <v>110</v>
      </c>
      <c r="G57" s="49">
        <v>700</v>
      </c>
      <c r="H57" s="51" t="s">
        <v>110</v>
      </c>
      <c r="I57" s="50">
        <v>800</v>
      </c>
      <c r="J57" s="50">
        <v>800</v>
      </c>
      <c r="K57" s="51">
        <v>0</v>
      </c>
      <c r="L57" s="50">
        <v>950</v>
      </c>
      <c r="M57" s="50">
        <v>900</v>
      </c>
      <c r="N57" s="51">
        <v>5.5555555555555554</v>
      </c>
      <c r="O57" s="50">
        <v>730</v>
      </c>
      <c r="P57" s="50">
        <v>800</v>
      </c>
      <c r="Q57" s="51">
        <v>-8.75</v>
      </c>
      <c r="R57" s="50">
        <v>750</v>
      </c>
      <c r="S57" s="50">
        <v>800</v>
      </c>
      <c r="T57" s="51">
        <v>-6.25</v>
      </c>
    </row>
    <row r="58" spans="1:20" ht="15" x14ac:dyDescent="0.25">
      <c r="A58" s="49" t="s">
        <v>10</v>
      </c>
      <c r="B58" s="49" t="s">
        <v>50</v>
      </c>
      <c r="C58" s="50">
        <v>850</v>
      </c>
      <c r="D58" s="50">
        <v>900</v>
      </c>
      <c r="E58" s="51">
        <v>-5.5555555555555554</v>
      </c>
      <c r="F58" s="49">
        <v>600</v>
      </c>
      <c r="G58" s="49">
        <v>600</v>
      </c>
      <c r="H58" s="51">
        <v>0</v>
      </c>
      <c r="I58" s="50">
        <v>800</v>
      </c>
      <c r="J58" s="50">
        <v>800</v>
      </c>
      <c r="K58" s="51">
        <v>0</v>
      </c>
      <c r="L58" s="50" t="s">
        <v>110</v>
      </c>
      <c r="M58" s="50">
        <v>850</v>
      </c>
      <c r="N58" s="51" t="s">
        <v>110</v>
      </c>
      <c r="O58" s="50">
        <v>650</v>
      </c>
      <c r="P58" s="50">
        <v>700</v>
      </c>
      <c r="Q58" s="51">
        <v>-7.1428571428571423</v>
      </c>
      <c r="R58" s="50">
        <v>700</v>
      </c>
      <c r="S58" s="50">
        <v>700</v>
      </c>
      <c r="T58" s="51">
        <v>0</v>
      </c>
    </row>
    <row r="59" spans="1:20" ht="15" x14ac:dyDescent="0.25">
      <c r="A59" s="49" t="s">
        <v>10</v>
      </c>
      <c r="B59" s="49" t="s">
        <v>71</v>
      </c>
      <c r="C59" s="50">
        <v>900</v>
      </c>
      <c r="D59" s="50">
        <v>900</v>
      </c>
      <c r="E59" s="51">
        <v>0</v>
      </c>
      <c r="F59" s="49" t="s">
        <v>110</v>
      </c>
      <c r="G59" s="49" t="s">
        <v>110</v>
      </c>
      <c r="H59" s="51" t="s">
        <v>110</v>
      </c>
      <c r="I59" s="50">
        <v>850</v>
      </c>
      <c r="J59" s="50">
        <v>800</v>
      </c>
      <c r="K59" s="51">
        <v>6.25</v>
      </c>
      <c r="L59" s="50" t="s">
        <v>110</v>
      </c>
      <c r="M59" s="50" t="s">
        <v>110</v>
      </c>
      <c r="N59" s="51" t="s">
        <v>110</v>
      </c>
      <c r="O59" s="50">
        <v>700</v>
      </c>
      <c r="P59" s="50">
        <v>700</v>
      </c>
      <c r="Q59" s="51">
        <v>0</v>
      </c>
      <c r="R59" s="50">
        <v>750</v>
      </c>
      <c r="S59" s="50">
        <v>700</v>
      </c>
      <c r="T59" s="51">
        <v>7.1428571428571423</v>
      </c>
    </row>
    <row r="60" spans="1:20" ht="15" x14ac:dyDescent="0.25">
      <c r="A60" s="49" t="s">
        <v>10</v>
      </c>
      <c r="B60" s="49" t="s">
        <v>123</v>
      </c>
      <c r="C60" s="50">
        <v>800</v>
      </c>
      <c r="D60" s="50">
        <v>800</v>
      </c>
      <c r="E60" s="51">
        <v>0</v>
      </c>
      <c r="F60" s="49">
        <v>500</v>
      </c>
      <c r="G60" s="49">
        <v>500</v>
      </c>
      <c r="H60" s="51">
        <v>0</v>
      </c>
      <c r="I60" s="50">
        <v>700</v>
      </c>
      <c r="J60" s="50">
        <v>750</v>
      </c>
      <c r="K60" s="51">
        <v>-6.666666666666667</v>
      </c>
      <c r="L60" s="50" t="s">
        <v>110</v>
      </c>
      <c r="M60" s="50" t="s">
        <v>110</v>
      </c>
      <c r="N60" s="51" t="s">
        <v>110</v>
      </c>
      <c r="O60" s="50">
        <v>600</v>
      </c>
      <c r="P60" s="50">
        <v>700</v>
      </c>
      <c r="Q60" s="51">
        <v>-14.285714285714285</v>
      </c>
      <c r="R60" s="50">
        <v>600</v>
      </c>
      <c r="S60" s="50">
        <v>700</v>
      </c>
      <c r="T60" s="51">
        <v>-14.285714285714285</v>
      </c>
    </row>
    <row r="61" spans="1:20" ht="15" x14ac:dyDescent="0.25">
      <c r="A61" s="49" t="s">
        <v>10</v>
      </c>
      <c r="B61" s="49" t="s">
        <v>51</v>
      </c>
      <c r="C61" s="50">
        <v>750</v>
      </c>
      <c r="D61" s="50">
        <v>750</v>
      </c>
      <c r="E61" s="51">
        <v>0</v>
      </c>
      <c r="F61" s="49">
        <v>550</v>
      </c>
      <c r="G61" s="49">
        <v>550</v>
      </c>
      <c r="H61" s="51">
        <v>0</v>
      </c>
      <c r="I61" s="50">
        <v>750</v>
      </c>
      <c r="J61" s="50">
        <v>710</v>
      </c>
      <c r="K61" s="51">
        <v>5.6338028169014089</v>
      </c>
      <c r="L61" s="50" t="s">
        <v>110</v>
      </c>
      <c r="M61" s="50" t="s">
        <v>110</v>
      </c>
      <c r="N61" s="51" t="s">
        <v>110</v>
      </c>
      <c r="O61" s="50">
        <v>650</v>
      </c>
      <c r="P61" s="50">
        <v>650</v>
      </c>
      <c r="Q61" s="51">
        <v>0</v>
      </c>
      <c r="R61" s="50">
        <v>650</v>
      </c>
      <c r="S61" s="50">
        <v>650</v>
      </c>
      <c r="T61" s="51">
        <v>0</v>
      </c>
    </row>
    <row r="62" spans="1:20" ht="15" x14ac:dyDescent="0.25">
      <c r="A62" s="49" t="s">
        <v>10</v>
      </c>
      <c r="B62" s="49" t="s">
        <v>53</v>
      </c>
      <c r="C62" s="50">
        <v>900</v>
      </c>
      <c r="D62" s="50" t="s">
        <v>110</v>
      </c>
      <c r="E62" s="51" t="s">
        <v>110</v>
      </c>
      <c r="F62" s="49">
        <v>550</v>
      </c>
      <c r="G62" s="49" t="s">
        <v>110</v>
      </c>
      <c r="H62" s="51" t="s">
        <v>110</v>
      </c>
      <c r="I62" s="50">
        <v>800</v>
      </c>
      <c r="J62" s="50" t="s">
        <v>110</v>
      </c>
      <c r="K62" s="51" t="s">
        <v>110</v>
      </c>
      <c r="L62" s="50">
        <v>1000</v>
      </c>
      <c r="M62" s="50" t="s">
        <v>110</v>
      </c>
      <c r="N62" s="51" t="s">
        <v>110</v>
      </c>
      <c r="O62" s="50">
        <v>600</v>
      </c>
      <c r="P62" s="50" t="s">
        <v>110</v>
      </c>
      <c r="Q62" s="51" t="s">
        <v>110</v>
      </c>
      <c r="R62" s="50">
        <v>770</v>
      </c>
      <c r="S62" s="50" t="s">
        <v>110</v>
      </c>
      <c r="T62" s="51" t="s">
        <v>110</v>
      </c>
    </row>
    <row r="63" spans="1:20" ht="15" x14ac:dyDescent="0.25">
      <c r="A63" s="49" t="s">
        <v>10</v>
      </c>
      <c r="B63" s="49" t="s">
        <v>118</v>
      </c>
      <c r="C63" s="50">
        <v>858.33</v>
      </c>
      <c r="D63" s="50">
        <v>853.33</v>
      </c>
      <c r="E63" s="51">
        <v>0.58593978882730013</v>
      </c>
      <c r="F63" s="49">
        <v>600</v>
      </c>
      <c r="G63" s="49">
        <v>588.33000000000004</v>
      </c>
      <c r="H63" s="51">
        <v>1.9835806435163867</v>
      </c>
      <c r="I63" s="50">
        <v>875</v>
      </c>
      <c r="J63" s="50">
        <v>830</v>
      </c>
      <c r="K63" s="51">
        <v>5.4216867469879517</v>
      </c>
      <c r="L63" s="50">
        <v>900</v>
      </c>
      <c r="M63" s="50">
        <v>866.67</v>
      </c>
      <c r="N63" s="51">
        <v>3.845754439406007</v>
      </c>
      <c r="O63" s="50">
        <v>650</v>
      </c>
      <c r="P63" s="50">
        <v>666.67</v>
      </c>
      <c r="Q63" s="51">
        <v>-2.5004874975625064</v>
      </c>
      <c r="R63" s="50">
        <v>658.33</v>
      </c>
      <c r="S63" s="50">
        <v>666.67</v>
      </c>
      <c r="T63" s="51">
        <v>-1.2509937450312627</v>
      </c>
    </row>
    <row r="64" spans="1:20" ht="15" x14ac:dyDescent="0.25">
      <c r="A64" s="49" t="s">
        <v>10</v>
      </c>
      <c r="B64" s="49" t="s">
        <v>72</v>
      </c>
      <c r="C64" s="50">
        <v>760</v>
      </c>
      <c r="D64" s="50">
        <v>780</v>
      </c>
      <c r="E64" s="51">
        <v>-2.5641025641025639</v>
      </c>
      <c r="F64" s="49">
        <v>600</v>
      </c>
      <c r="G64" s="49">
        <v>640</v>
      </c>
      <c r="H64" s="51">
        <v>-6.25</v>
      </c>
      <c r="I64" s="50">
        <v>660</v>
      </c>
      <c r="J64" s="50">
        <v>720</v>
      </c>
      <c r="K64" s="51">
        <v>-8.3333333333333321</v>
      </c>
      <c r="L64" s="50">
        <v>760</v>
      </c>
      <c r="M64" s="50">
        <v>780</v>
      </c>
      <c r="N64" s="51">
        <v>-2.5641025641025639</v>
      </c>
      <c r="O64" s="50">
        <v>620</v>
      </c>
      <c r="P64" s="50">
        <v>680</v>
      </c>
      <c r="Q64" s="51">
        <v>-8.8235294117647065</v>
      </c>
      <c r="R64" s="50">
        <v>620</v>
      </c>
      <c r="S64" s="50">
        <v>680</v>
      </c>
      <c r="T64" s="51">
        <v>-8.8235294117647065</v>
      </c>
    </row>
    <row r="65" spans="1:20" ht="15" x14ac:dyDescent="0.25">
      <c r="A65" s="49" t="s">
        <v>10</v>
      </c>
      <c r="B65" s="49" t="s">
        <v>73</v>
      </c>
      <c r="C65" s="50">
        <v>800</v>
      </c>
      <c r="D65" s="50">
        <v>800</v>
      </c>
      <c r="E65" s="51">
        <v>0</v>
      </c>
      <c r="F65" s="49">
        <v>600</v>
      </c>
      <c r="G65" s="49">
        <v>600</v>
      </c>
      <c r="H65" s="51">
        <v>0</v>
      </c>
      <c r="I65" s="50">
        <v>650</v>
      </c>
      <c r="J65" s="50">
        <v>650</v>
      </c>
      <c r="K65" s="51">
        <v>0</v>
      </c>
      <c r="L65" s="50">
        <v>800</v>
      </c>
      <c r="M65" s="50">
        <v>800</v>
      </c>
      <c r="N65" s="51">
        <v>0</v>
      </c>
      <c r="O65" s="50">
        <v>600</v>
      </c>
      <c r="P65" s="50">
        <v>600</v>
      </c>
      <c r="Q65" s="51">
        <v>0</v>
      </c>
      <c r="R65" s="50">
        <v>600</v>
      </c>
      <c r="S65" s="50">
        <v>600</v>
      </c>
      <c r="T65" s="51">
        <v>0</v>
      </c>
    </row>
    <row r="66" spans="1:20" ht="15" x14ac:dyDescent="0.25">
      <c r="A66" s="49" t="s">
        <v>10</v>
      </c>
      <c r="B66" s="49" t="s">
        <v>52</v>
      </c>
      <c r="C66" s="50">
        <v>850</v>
      </c>
      <c r="D66" s="50">
        <v>850</v>
      </c>
      <c r="E66" s="51">
        <v>0</v>
      </c>
      <c r="F66" s="49">
        <v>525</v>
      </c>
      <c r="G66" s="49">
        <v>525</v>
      </c>
      <c r="H66" s="51">
        <v>0</v>
      </c>
      <c r="I66" s="50">
        <v>850</v>
      </c>
      <c r="J66" s="50">
        <v>850</v>
      </c>
      <c r="K66" s="51">
        <v>0</v>
      </c>
      <c r="L66" s="50" t="s">
        <v>110</v>
      </c>
      <c r="M66" s="50" t="s">
        <v>110</v>
      </c>
      <c r="N66" s="51" t="s">
        <v>110</v>
      </c>
      <c r="O66" s="50" t="s">
        <v>110</v>
      </c>
      <c r="P66" s="50">
        <v>675</v>
      </c>
      <c r="Q66" s="51" t="s">
        <v>110</v>
      </c>
      <c r="R66" s="50">
        <v>675</v>
      </c>
      <c r="S66" s="50">
        <v>675</v>
      </c>
      <c r="T66" s="51">
        <v>0</v>
      </c>
    </row>
    <row r="67" spans="1:20" ht="15" x14ac:dyDescent="0.25">
      <c r="A67" s="49" t="s">
        <v>10</v>
      </c>
      <c r="B67" s="49" t="s">
        <v>48</v>
      </c>
      <c r="C67" s="50" t="s">
        <v>110</v>
      </c>
      <c r="D67" s="50" t="s">
        <v>110</v>
      </c>
      <c r="E67" s="51" t="s">
        <v>110</v>
      </c>
      <c r="F67" s="49" t="s">
        <v>110</v>
      </c>
      <c r="G67" s="49" t="s">
        <v>110</v>
      </c>
      <c r="H67" s="51" t="s">
        <v>110</v>
      </c>
      <c r="I67" s="50" t="s">
        <v>110</v>
      </c>
      <c r="J67" s="50" t="s">
        <v>110</v>
      </c>
      <c r="K67" s="51" t="s">
        <v>110</v>
      </c>
      <c r="L67" s="50" t="s">
        <v>110</v>
      </c>
      <c r="M67" s="50" t="s">
        <v>110</v>
      </c>
      <c r="N67" s="51" t="s">
        <v>110</v>
      </c>
      <c r="O67" s="50" t="s">
        <v>110</v>
      </c>
      <c r="P67" s="50" t="s">
        <v>110</v>
      </c>
      <c r="Q67" s="51" t="s">
        <v>110</v>
      </c>
      <c r="R67" s="50" t="s">
        <v>110</v>
      </c>
      <c r="S67" s="50" t="s">
        <v>110</v>
      </c>
      <c r="T67" s="51" t="s">
        <v>110</v>
      </c>
    </row>
    <row r="68" spans="1:20" ht="15" x14ac:dyDescent="0.25">
      <c r="A68" s="49" t="s">
        <v>180</v>
      </c>
      <c r="B68" s="49" t="s">
        <v>181</v>
      </c>
      <c r="C68" s="50" t="s">
        <v>110</v>
      </c>
      <c r="D68" s="50" t="s">
        <v>110</v>
      </c>
      <c r="E68" s="51" t="s">
        <v>110</v>
      </c>
      <c r="F68" s="49" t="s">
        <v>110</v>
      </c>
      <c r="G68" s="49" t="s">
        <v>110</v>
      </c>
      <c r="H68" s="51" t="s">
        <v>110</v>
      </c>
      <c r="I68" s="50" t="s">
        <v>110</v>
      </c>
      <c r="J68" s="50" t="s">
        <v>110</v>
      </c>
      <c r="K68" s="51" t="s">
        <v>110</v>
      </c>
      <c r="L68" s="50" t="s">
        <v>110</v>
      </c>
      <c r="M68" s="50" t="s">
        <v>110</v>
      </c>
      <c r="N68" s="51" t="s">
        <v>110</v>
      </c>
      <c r="O68" s="50" t="s">
        <v>110</v>
      </c>
      <c r="P68" s="50" t="s">
        <v>110</v>
      </c>
      <c r="Q68" s="51" t="s">
        <v>110</v>
      </c>
      <c r="R68" s="50" t="s">
        <v>110</v>
      </c>
      <c r="S68" s="50" t="s">
        <v>110</v>
      </c>
      <c r="T68" s="51" t="s">
        <v>110</v>
      </c>
    </row>
    <row r="69" spans="1:20" ht="15" x14ac:dyDescent="0.25">
      <c r="A69" s="49" t="s">
        <v>180</v>
      </c>
      <c r="B69" s="49" t="s">
        <v>182</v>
      </c>
      <c r="C69" s="50" t="s">
        <v>110</v>
      </c>
      <c r="D69" s="50" t="s">
        <v>110</v>
      </c>
      <c r="E69" s="51" t="s">
        <v>110</v>
      </c>
      <c r="F69" s="49" t="s">
        <v>110</v>
      </c>
      <c r="G69" s="49" t="s">
        <v>110</v>
      </c>
      <c r="H69" s="51" t="s">
        <v>110</v>
      </c>
      <c r="I69" s="50" t="s">
        <v>110</v>
      </c>
      <c r="J69" s="50" t="s">
        <v>110</v>
      </c>
      <c r="K69" s="51" t="s">
        <v>110</v>
      </c>
      <c r="L69" s="50" t="s">
        <v>110</v>
      </c>
      <c r="M69" s="50" t="s">
        <v>110</v>
      </c>
      <c r="N69" s="51" t="s">
        <v>110</v>
      </c>
      <c r="O69" s="50" t="s">
        <v>110</v>
      </c>
      <c r="P69" s="50" t="s">
        <v>110</v>
      </c>
      <c r="Q69" s="51" t="s">
        <v>110</v>
      </c>
      <c r="R69" s="50" t="s">
        <v>110</v>
      </c>
      <c r="S69" s="50" t="s">
        <v>110</v>
      </c>
      <c r="T69" s="51" t="s">
        <v>110</v>
      </c>
    </row>
    <row r="70" spans="1:20" ht="15" x14ac:dyDescent="0.25">
      <c r="A70" s="49" t="s">
        <v>11</v>
      </c>
      <c r="B70" s="49" t="s">
        <v>12</v>
      </c>
      <c r="C70" s="50" t="s">
        <v>110</v>
      </c>
      <c r="D70" s="50" t="s">
        <v>110</v>
      </c>
      <c r="E70" s="51" t="s">
        <v>110</v>
      </c>
      <c r="F70" s="49" t="s">
        <v>110</v>
      </c>
      <c r="G70" s="49" t="s">
        <v>110</v>
      </c>
      <c r="H70" s="51" t="s">
        <v>110</v>
      </c>
      <c r="I70" s="50" t="s">
        <v>110</v>
      </c>
      <c r="J70" s="50" t="s">
        <v>110</v>
      </c>
      <c r="K70" s="51" t="s">
        <v>110</v>
      </c>
      <c r="L70" s="50" t="s">
        <v>110</v>
      </c>
      <c r="M70" s="50" t="s">
        <v>110</v>
      </c>
      <c r="N70" s="51" t="s">
        <v>110</v>
      </c>
      <c r="O70" s="50" t="s">
        <v>110</v>
      </c>
      <c r="P70" s="50" t="s">
        <v>110</v>
      </c>
      <c r="Q70" s="51" t="s">
        <v>110</v>
      </c>
      <c r="R70" s="50" t="s">
        <v>110</v>
      </c>
      <c r="S70" s="50" t="s">
        <v>110</v>
      </c>
      <c r="T70" s="51" t="s">
        <v>110</v>
      </c>
    </row>
    <row r="71" spans="1:20" ht="15" x14ac:dyDescent="0.25">
      <c r="A71" s="49" t="s">
        <v>11</v>
      </c>
      <c r="B71" s="49" t="s">
        <v>136</v>
      </c>
      <c r="C71" s="50">
        <v>800</v>
      </c>
      <c r="D71" s="50">
        <v>900</v>
      </c>
      <c r="E71" s="51">
        <v>-11.111111111111111</v>
      </c>
      <c r="F71" s="49" t="s">
        <v>110</v>
      </c>
      <c r="G71" s="49" t="s">
        <v>110</v>
      </c>
      <c r="H71" s="51" t="s">
        <v>110</v>
      </c>
      <c r="I71" s="50">
        <v>750</v>
      </c>
      <c r="J71" s="50">
        <v>750</v>
      </c>
      <c r="K71" s="51">
        <v>0</v>
      </c>
      <c r="L71" s="50" t="s">
        <v>110</v>
      </c>
      <c r="M71" s="50" t="s">
        <v>110</v>
      </c>
      <c r="N71" s="51" t="s">
        <v>110</v>
      </c>
      <c r="O71" s="50">
        <v>600</v>
      </c>
      <c r="P71" s="50" t="s">
        <v>110</v>
      </c>
      <c r="Q71" s="51" t="s">
        <v>110</v>
      </c>
      <c r="R71" s="50" t="s">
        <v>110</v>
      </c>
      <c r="S71" s="50" t="s">
        <v>110</v>
      </c>
      <c r="T71" s="51" t="s">
        <v>110</v>
      </c>
    </row>
    <row r="72" spans="1:20" ht="15" x14ac:dyDescent="0.25">
      <c r="A72" s="49" t="s">
        <v>11</v>
      </c>
      <c r="B72" s="49" t="s">
        <v>124</v>
      </c>
      <c r="C72" s="50" t="s">
        <v>110</v>
      </c>
      <c r="D72" s="50" t="s">
        <v>110</v>
      </c>
      <c r="E72" s="51" t="s">
        <v>110</v>
      </c>
      <c r="F72" s="49" t="s">
        <v>110</v>
      </c>
      <c r="G72" s="49" t="s">
        <v>110</v>
      </c>
      <c r="H72" s="51" t="s">
        <v>110</v>
      </c>
      <c r="I72" s="50" t="s">
        <v>110</v>
      </c>
      <c r="J72" s="50" t="s">
        <v>110</v>
      </c>
      <c r="K72" s="51" t="s">
        <v>110</v>
      </c>
      <c r="L72" s="50" t="s">
        <v>110</v>
      </c>
      <c r="M72" s="50" t="s">
        <v>110</v>
      </c>
      <c r="N72" s="51" t="s">
        <v>110</v>
      </c>
      <c r="O72" s="50" t="s">
        <v>110</v>
      </c>
      <c r="P72" s="50" t="s">
        <v>110</v>
      </c>
      <c r="Q72" s="51" t="s">
        <v>110</v>
      </c>
      <c r="R72" s="50" t="s">
        <v>110</v>
      </c>
      <c r="S72" s="50" t="s">
        <v>110</v>
      </c>
      <c r="T72" s="51" t="s">
        <v>110</v>
      </c>
    </row>
    <row r="73" spans="1:20" ht="15" x14ac:dyDescent="0.25">
      <c r="A73" s="49" t="s">
        <v>11</v>
      </c>
      <c r="B73" s="49" t="s">
        <v>137</v>
      </c>
      <c r="C73" s="50" t="s">
        <v>110</v>
      </c>
      <c r="D73" s="50" t="s">
        <v>110</v>
      </c>
      <c r="E73" s="51" t="s">
        <v>110</v>
      </c>
      <c r="F73" s="49" t="s">
        <v>110</v>
      </c>
      <c r="G73" s="49" t="s">
        <v>110</v>
      </c>
      <c r="H73" s="51" t="s">
        <v>110</v>
      </c>
      <c r="I73" s="50" t="s">
        <v>110</v>
      </c>
      <c r="J73" s="50" t="s">
        <v>110</v>
      </c>
      <c r="K73" s="51" t="s">
        <v>110</v>
      </c>
      <c r="L73" s="50" t="s">
        <v>110</v>
      </c>
      <c r="M73" s="50" t="s">
        <v>110</v>
      </c>
      <c r="N73" s="51" t="s">
        <v>110</v>
      </c>
      <c r="O73" s="50" t="s">
        <v>110</v>
      </c>
      <c r="P73" s="50" t="s">
        <v>110</v>
      </c>
      <c r="Q73" s="51" t="s">
        <v>110</v>
      </c>
      <c r="R73" s="50" t="s">
        <v>110</v>
      </c>
      <c r="S73" s="50" t="s">
        <v>110</v>
      </c>
      <c r="T73" s="51" t="s">
        <v>110</v>
      </c>
    </row>
    <row r="74" spans="1:20" ht="15" x14ac:dyDescent="0.25">
      <c r="A74" s="49" t="s">
        <v>11</v>
      </c>
      <c r="B74" s="49" t="s">
        <v>112</v>
      </c>
      <c r="C74" s="50">
        <v>675</v>
      </c>
      <c r="D74" s="50">
        <v>675</v>
      </c>
      <c r="E74" s="51">
        <v>0</v>
      </c>
      <c r="F74" s="49" t="s">
        <v>110</v>
      </c>
      <c r="G74" s="49" t="s">
        <v>110</v>
      </c>
      <c r="H74" s="51" t="s">
        <v>110</v>
      </c>
      <c r="I74" s="50">
        <v>625</v>
      </c>
      <c r="J74" s="50">
        <v>625</v>
      </c>
      <c r="K74" s="51">
        <v>0</v>
      </c>
      <c r="L74" s="50" t="s">
        <v>110</v>
      </c>
      <c r="M74" s="50" t="s">
        <v>110</v>
      </c>
      <c r="N74" s="51" t="s">
        <v>110</v>
      </c>
      <c r="O74" s="50">
        <v>525</v>
      </c>
      <c r="P74" s="50" t="s">
        <v>110</v>
      </c>
      <c r="Q74" s="51" t="s">
        <v>110</v>
      </c>
      <c r="R74" s="50" t="s">
        <v>110</v>
      </c>
      <c r="S74" s="50" t="s">
        <v>110</v>
      </c>
      <c r="T74" s="51" t="s">
        <v>110</v>
      </c>
    </row>
    <row r="75" spans="1:20" ht="15" x14ac:dyDescent="0.25">
      <c r="A75" s="49" t="s">
        <v>11</v>
      </c>
      <c r="B75" s="49" t="s">
        <v>183</v>
      </c>
      <c r="C75" s="50" t="s">
        <v>110</v>
      </c>
      <c r="D75" s="50" t="s">
        <v>110</v>
      </c>
      <c r="E75" s="51" t="s">
        <v>110</v>
      </c>
      <c r="F75" s="49" t="s">
        <v>110</v>
      </c>
      <c r="G75" s="49" t="s">
        <v>110</v>
      </c>
      <c r="H75" s="51" t="s">
        <v>110</v>
      </c>
      <c r="I75" s="50" t="s">
        <v>110</v>
      </c>
      <c r="J75" s="50" t="s">
        <v>110</v>
      </c>
      <c r="K75" s="51" t="s">
        <v>110</v>
      </c>
      <c r="L75" s="50" t="s">
        <v>110</v>
      </c>
      <c r="M75" s="50" t="s">
        <v>110</v>
      </c>
      <c r="N75" s="51" t="s">
        <v>110</v>
      </c>
      <c r="O75" s="50" t="s">
        <v>110</v>
      </c>
      <c r="P75" s="50" t="s">
        <v>110</v>
      </c>
      <c r="Q75" s="51" t="s">
        <v>110</v>
      </c>
      <c r="R75" s="50" t="s">
        <v>110</v>
      </c>
      <c r="S75" s="50" t="s">
        <v>110</v>
      </c>
      <c r="T75" s="51" t="s">
        <v>110</v>
      </c>
    </row>
    <row r="76" spans="1:20" ht="15" x14ac:dyDescent="0.25">
      <c r="A76" s="49" t="s">
        <v>11</v>
      </c>
      <c r="B76" s="49" t="s">
        <v>125</v>
      </c>
      <c r="C76" s="50">
        <v>700</v>
      </c>
      <c r="D76" s="50">
        <v>900</v>
      </c>
      <c r="E76" s="51">
        <v>-22.222222222222221</v>
      </c>
      <c r="F76" s="49">
        <v>600</v>
      </c>
      <c r="G76" s="49">
        <v>650</v>
      </c>
      <c r="H76" s="51">
        <v>-7.6923076923076925</v>
      </c>
      <c r="I76" s="50">
        <v>600</v>
      </c>
      <c r="J76" s="50">
        <v>800</v>
      </c>
      <c r="K76" s="51">
        <v>-25</v>
      </c>
      <c r="L76" s="50">
        <v>1000</v>
      </c>
      <c r="M76" s="50">
        <v>1000</v>
      </c>
      <c r="N76" s="51">
        <v>0</v>
      </c>
      <c r="O76" s="50">
        <v>600</v>
      </c>
      <c r="P76" s="50">
        <v>800</v>
      </c>
      <c r="Q76" s="51">
        <v>-25</v>
      </c>
      <c r="R76" s="50">
        <v>600</v>
      </c>
      <c r="S76" s="50">
        <v>800</v>
      </c>
      <c r="T76" s="51">
        <v>-25</v>
      </c>
    </row>
    <row r="77" spans="1:20" ht="15" x14ac:dyDescent="0.25">
      <c r="A77" s="49" t="s">
        <v>11</v>
      </c>
      <c r="B77" s="49" t="s">
        <v>184</v>
      </c>
      <c r="C77" s="50" t="s">
        <v>110</v>
      </c>
      <c r="D77" s="50" t="s">
        <v>110</v>
      </c>
      <c r="E77" s="51" t="s">
        <v>110</v>
      </c>
      <c r="F77" s="49" t="s">
        <v>110</v>
      </c>
      <c r="G77" s="49" t="s">
        <v>110</v>
      </c>
      <c r="H77" s="51" t="s">
        <v>110</v>
      </c>
      <c r="I77" s="50" t="s">
        <v>110</v>
      </c>
      <c r="J77" s="50" t="s">
        <v>110</v>
      </c>
      <c r="K77" s="51" t="s">
        <v>110</v>
      </c>
      <c r="L77" s="50" t="s">
        <v>110</v>
      </c>
      <c r="M77" s="50" t="s">
        <v>110</v>
      </c>
      <c r="N77" s="51" t="s">
        <v>110</v>
      </c>
      <c r="O77" s="50" t="s">
        <v>110</v>
      </c>
      <c r="P77" s="50" t="s">
        <v>110</v>
      </c>
      <c r="Q77" s="51" t="s">
        <v>110</v>
      </c>
      <c r="R77" s="50" t="s">
        <v>110</v>
      </c>
      <c r="S77" s="50" t="s">
        <v>110</v>
      </c>
      <c r="T77" s="51" t="s">
        <v>110</v>
      </c>
    </row>
    <row r="78" spans="1:20" ht="15" x14ac:dyDescent="0.25">
      <c r="A78" s="49" t="s">
        <v>11</v>
      </c>
      <c r="B78" s="49" t="s">
        <v>113</v>
      </c>
      <c r="C78" s="50">
        <v>800</v>
      </c>
      <c r="D78" s="50">
        <v>800</v>
      </c>
      <c r="E78" s="51">
        <v>0</v>
      </c>
      <c r="F78" s="49" t="s">
        <v>110</v>
      </c>
      <c r="G78" s="49" t="s">
        <v>110</v>
      </c>
      <c r="H78" s="51" t="s">
        <v>110</v>
      </c>
      <c r="I78" s="50" t="s">
        <v>110</v>
      </c>
      <c r="J78" s="50" t="s">
        <v>110</v>
      </c>
      <c r="K78" s="51" t="s">
        <v>110</v>
      </c>
      <c r="L78" s="50">
        <v>800</v>
      </c>
      <c r="M78" s="50">
        <v>800</v>
      </c>
      <c r="N78" s="51">
        <v>0</v>
      </c>
      <c r="O78" s="50" t="s">
        <v>110</v>
      </c>
      <c r="P78" s="50" t="s">
        <v>110</v>
      </c>
      <c r="Q78" s="51" t="s">
        <v>110</v>
      </c>
      <c r="R78" s="50" t="s">
        <v>110</v>
      </c>
      <c r="S78" s="50" t="s">
        <v>110</v>
      </c>
      <c r="T78" s="51" t="s">
        <v>110</v>
      </c>
    </row>
    <row r="79" spans="1:20" ht="15" x14ac:dyDescent="0.25">
      <c r="A79" s="49" t="s">
        <v>13</v>
      </c>
      <c r="B79" s="49" t="s">
        <v>145</v>
      </c>
      <c r="C79" s="50">
        <v>750</v>
      </c>
      <c r="D79" s="50">
        <v>825</v>
      </c>
      <c r="E79" s="51">
        <v>-9.0909090909090917</v>
      </c>
      <c r="F79" s="49">
        <v>550</v>
      </c>
      <c r="G79" s="49">
        <v>550</v>
      </c>
      <c r="H79" s="51">
        <v>0</v>
      </c>
      <c r="I79" s="50">
        <v>650</v>
      </c>
      <c r="J79" s="50" t="s">
        <v>110</v>
      </c>
      <c r="K79" s="51" t="s">
        <v>110</v>
      </c>
      <c r="L79" s="50" t="s">
        <v>110</v>
      </c>
      <c r="M79" s="50" t="s">
        <v>110</v>
      </c>
      <c r="N79" s="51" t="s">
        <v>110</v>
      </c>
      <c r="O79" s="50">
        <v>550</v>
      </c>
      <c r="P79" s="50">
        <v>600</v>
      </c>
      <c r="Q79" s="51">
        <v>-8.3333333333333321</v>
      </c>
      <c r="R79" s="50">
        <v>600</v>
      </c>
      <c r="S79" s="50">
        <v>600</v>
      </c>
      <c r="T79" s="51">
        <v>0</v>
      </c>
    </row>
    <row r="80" spans="1:20" ht="15" x14ac:dyDescent="0.25">
      <c r="A80" s="49" t="s">
        <v>13</v>
      </c>
      <c r="B80" s="49" t="s">
        <v>158</v>
      </c>
      <c r="C80" s="50" t="s">
        <v>110</v>
      </c>
      <c r="D80" s="50" t="s">
        <v>110</v>
      </c>
      <c r="E80" s="51" t="s">
        <v>110</v>
      </c>
      <c r="F80" s="49" t="s">
        <v>110</v>
      </c>
      <c r="G80" s="49">
        <v>475</v>
      </c>
      <c r="H80" s="51" t="s">
        <v>110</v>
      </c>
      <c r="I80" s="50" t="s">
        <v>110</v>
      </c>
      <c r="J80" s="50" t="s">
        <v>110</v>
      </c>
      <c r="K80" s="51" t="s">
        <v>110</v>
      </c>
      <c r="L80" s="50" t="s">
        <v>110</v>
      </c>
      <c r="M80" s="50" t="s">
        <v>110</v>
      </c>
      <c r="N80" s="51" t="s">
        <v>110</v>
      </c>
      <c r="O80" s="50" t="s">
        <v>110</v>
      </c>
      <c r="P80" s="50">
        <v>800</v>
      </c>
      <c r="Q80" s="51" t="s">
        <v>110</v>
      </c>
      <c r="R80" s="50">
        <v>675</v>
      </c>
      <c r="S80" s="50">
        <v>800</v>
      </c>
      <c r="T80" s="51">
        <v>-15.625</v>
      </c>
    </row>
    <row r="81" spans="1:20" ht="15" x14ac:dyDescent="0.25">
      <c r="A81" s="49" t="s">
        <v>13</v>
      </c>
      <c r="B81" s="49" t="s">
        <v>36</v>
      </c>
      <c r="C81" s="50">
        <v>850</v>
      </c>
      <c r="D81" s="50">
        <v>850</v>
      </c>
      <c r="E81" s="51">
        <v>0</v>
      </c>
      <c r="F81" s="49" t="s">
        <v>110</v>
      </c>
      <c r="G81" s="49" t="s">
        <v>110</v>
      </c>
      <c r="H81" s="51" t="s">
        <v>110</v>
      </c>
      <c r="I81" s="50">
        <v>800</v>
      </c>
      <c r="J81" s="50">
        <v>800</v>
      </c>
      <c r="K81" s="51">
        <v>0</v>
      </c>
      <c r="L81" s="50" t="s">
        <v>110</v>
      </c>
      <c r="M81" s="50" t="s">
        <v>110</v>
      </c>
      <c r="N81" s="51" t="s">
        <v>110</v>
      </c>
      <c r="O81" s="50">
        <v>675</v>
      </c>
      <c r="P81" s="50">
        <v>700</v>
      </c>
      <c r="Q81" s="51">
        <v>-3.5714285714285712</v>
      </c>
      <c r="R81" s="50">
        <v>700</v>
      </c>
      <c r="S81" s="50">
        <v>700</v>
      </c>
      <c r="T81" s="51">
        <v>0</v>
      </c>
    </row>
    <row r="82" spans="1:20" ht="15" x14ac:dyDescent="0.25">
      <c r="A82" s="49" t="s">
        <v>13</v>
      </c>
      <c r="B82" s="49" t="s">
        <v>14</v>
      </c>
      <c r="C82" s="50" t="s">
        <v>110</v>
      </c>
      <c r="D82" s="50">
        <v>775</v>
      </c>
      <c r="E82" s="51" t="s">
        <v>110</v>
      </c>
      <c r="F82" s="49" t="s">
        <v>110</v>
      </c>
      <c r="G82" s="49" t="s">
        <v>110</v>
      </c>
      <c r="H82" s="51" t="s">
        <v>110</v>
      </c>
      <c r="I82" s="50" t="s">
        <v>110</v>
      </c>
      <c r="J82" s="50" t="s">
        <v>110</v>
      </c>
      <c r="K82" s="51" t="s">
        <v>110</v>
      </c>
      <c r="L82" s="50" t="s">
        <v>110</v>
      </c>
      <c r="M82" s="50" t="s">
        <v>110</v>
      </c>
      <c r="N82" s="51" t="s">
        <v>110</v>
      </c>
      <c r="O82" s="50">
        <v>600</v>
      </c>
      <c r="P82" s="50">
        <v>625</v>
      </c>
      <c r="Q82" s="51">
        <v>-4</v>
      </c>
      <c r="R82" s="50" t="s">
        <v>110</v>
      </c>
      <c r="S82" s="50">
        <v>625</v>
      </c>
      <c r="T82" s="51" t="s">
        <v>110</v>
      </c>
    </row>
    <row r="83" spans="1:20" ht="15" x14ac:dyDescent="0.25">
      <c r="A83" s="49" t="s">
        <v>13</v>
      </c>
      <c r="B83" s="49" t="s">
        <v>15</v>
      </c>
      <c r="C83" s="50" t="s">
        <v>110</v>
      </c>
      <c r="D83" s="50" t="s">
        <v>110</v>
      </c>
      <c r="E83" s="51" t="s">
        <v>110</v>
      </c>
      <c r="F83" s="49" t="s">
        <v>110</v>
      </c>
      <c r="G83" s="49" t="s">
        <v>110</v>
      </c>
      <c r="H83" s="51" t="s">
        <v>110</v>
      </c>
      <c r="I83" s="50" t="s">
        <v>110</v>
      </c>
      <c r="J83" s="50" t="s">
        <v>110</v>
      </c>
      <c r="K83" s="51" t="s">
        <v>110</v>
      </c>
      <c r="L83" s="50" t="s">
        <v>110</v>
      </c>
      <c r="M83" s="50" t="s">
        <v>110</v>
      </c>
      <c r="N83" s="51" t="s">
        <v>110</v>
      </c>
      <c r="O83" s="50" t="s">
        <v>110</v>
      </c>
      <c r="P83" s="50" t="s">
        <v>110</v>
      </c>
      <c r="Q83" s="51" t="s">
        <v>110</v>
      </c>
      <c r="R83" s="50" t="s">
        <v>110</v>
      </c>
      <c r="S83" s="50" t="s">
        <v>110</v>
      </c>
      <c r="T83" s="51" t="s">
        <v>110</v>
      </c>
    </row>
    <row r="84" spans="1:20" ht="15" x14ac:dyDescent="0.25">
      <c r="A84" s="49" t="s">
        <v>13</v>
      </c>
      <c r="B84" s="49" t="s">
        <v>126</v>
      </c>
      <c r="C84" s="50">
        <v>850</v>
      </c>
      <c r="D84" s="50">
        <v>1000</v>
      </c>
      <c r="E84" s="51">
        <v>-15</v>
      </c>
      <c r="F84" s="49" t="s">
        <v>110</v>
      </c>
      <c r="G84" s="49" t="s">
        <v>110</v>
      </c>
      <c r="H84" s="51" t="s">
        <v>110</v>
      </c>
      <c r="I84" s="50">
        <v>850</v>
      </c>
      <c r="J84" s="50">
        <v>850</v>
      </c>
      <c r="K84" s="51">
        <v>0</v>
      </c>
      <c r="L84" s="50" t="s">
        <v>110</v>
      </c>
      <c r="M84" s="50" t="s">
        <v>110</v>
      </c>
      <c r="N84" s="51" t="s">
        <v>110</v>
      </c>
      <c r="O84" s="50">
        <v>600</v>
      </c>
      <c r="P84" s="50">
        <v>600</v>
      </c>
      <c r="Q84" s="51">
        <v>0</v>
      </c>
      <c r="R84" s="50">
        <v>600</v>
      </c>
      <c r="S84" s="50">
        <v>600</v>
      </c>
      <c r="T84" s="51">
        <v>0</v>
      </c>
    </row>
    <row r="85" spans="1:20" ht="15" x14ac:dyDescent="0.25">
      <c r="A85" s="49" t="s">
        <v>13</v>
      </c>
      <c r="B85" s="49" t="s">
        <v>153</v>
      </c>
      <c r="C85" s="50">
        <v>800</v>
      </c>
      <c r="D85" s="50" t="s">
        <v>110</v>
      </c>
      <c r="E85" s="51" t="s">
        <v>110</v>
      </c>
      <c r="F85" s="49">
        <v>650</v>
      </c>
      <c r="G85" s="49" t="s">
        <v>110</v>
      </c>
      <c r="H85" s="51" t="s">
        <v>110</v>
      </c>
      <c r="I85" s="50">
        <v>800</v>
      </c>
      <c r="J85" s="50" t="s">
        <v>110</v>
      </c>
      <c r="K85" s="51" t="s">
        <v>110</v>
      </c>
      <c r="L85" s="50" t="s">
        <v>110</v>
      </c>
      <c r="M85" s="50" t="s">
        <v>110</v>
      </c>
      <c r="N85" s="51" t="s">
        <v>110</v>
      </c>
      <c r="O85" s="50">
        <v>600</v>
      </c>
      <c r="P85" s="50" t="s">
        <v>110</v>
      </c>
      <c r="Q85" s="51" t="s">
        <v>110</v>
      </c>
      <c r="R85" s="50" t="s">
        <v>110</v>
      </c>
      <c r="S85" s="50" t="s">
        <v>110</v>
      </c>
      <c r="T85" s="51" t="s">
        <v>110</v>
      </c>
    </row>
    <row r="86" spans="1:20" ht="15" x14ac:dyDescent="0.25">
      <c r="A86" s="49" t="s">
        <v>13</v>
      </c>
      <c r="B86" s="49" t="s">
        <v>37</v>
      </c>
      <c r="C86" s="50" t="s">
        <v>110</v>
      </c>
      <c r="D86" s="50" t="s">
        <v>110</v>
      </c>
      <c r="E86" s="51" t="s">
        <v>110</v>
      </c>
      <c r="F86" s="49" t="s">
        <v>110</v>
      </c>
      <c r="G86" s="49" t="s">
        <v>110</v>
      </c>
      <c r="H86" s="51" t="s">
        <v>110</v>
      </c>
      <c r="I86" s="50" t="s">
        <v>110</v>
      </c>
      <c r="J86" s="50" t="s">
        <v>110</v>
      </c>
      <c r="K86" s="51" t="s">
        <v>110</v>
      </c>
      <c r="L86" s="50" t="s">
        <v>110</v>
      </c>
      <c r="M86" s="50" t="s">
        <v>110</v>
      </c>
      <c r="N86" s="51" t="s">
        <v>110</v>
      </c>
      <c r="O86" s="50" t="s">
        <v>110</v>
      </c>
      <c r="P86" s="50" t="s">
        <v>110</v>
      </c>
      <c r="Q86" s="51" t="s">
        <v>110</v>
      </c>
      <c r="R86" s="50" t="s">
        <v>110</v>
      </c>
      <c r="S86" s="50" t="s">
        <v>110</v>
      </c>
      <c r="T86" s="51" t="s">
        <v>110</v>
      </c>
    </row>
    <row r="87" spans="1:20" ht="15" x14ac:dyDescent="0.25">
      <c r="A87" s="49" t="s">
        <v>38</v>
      </c>
      <c r="B87" s="49" t="s">
        <v>185</v>
      </c>
      <c r="C87" s="50" t="s">
        <v>110</v>
      </c>
      <c r="D87" s="50" t="s">
        <v>110</v>
      </c>
      <c r="E87" s="51" t="s">
        <v>110</v>
      </c>
      <c r="F87" s="49" t="s">
        <v>110</v>
      </c>
      <c r="G87" s="49" t="s">
        <v>110</v>
      </c>
      <c r="H87" s="51" t="s">
        <v>110</v>
      </c>
      <c r="I87" s="50" t="s">
        <v>110</v>
      </c>
      <c r="J87" s="50" t="s">
        <v>110</v>
      </c>
      <c r="K87" s="51" t="s">
        <v>110</v>
      </c>
      <c r="L87" s="50" t="s">
        <v>110</v>
      </c>
      <c r="M87" s="50" t="s">
        <v>110</v>
      </c>
      <c r="N87" s="51" t="s">
        <v>110</v>
      </c>
      <c r="O87" s="50" t="s">
        <v>110</v>
      </c>
      <c r="P87" s="50" t="s">
        <v>110</v>
      </c>
      <c r="Q87" s="51" t="s">
        <v>110</v>
      </c>
      <c r="R87" s="50" t="s">
        <v>110</v>
      </c>
      <c r="S87" s="50" t="s">
        <v>110</v>
      </c>
      <c r="T87" s="51" t="s">
        <v>110</v>
      </c>
    </row>
    <row r="88" spans="1:20" ht="15" x14ac:dyDescent="0.25">
      <c r="A88" s="49" t="s">
        <v>38</v>
      </c>
      <c r="B88" s="49" t="s">
        <v>43</v>
      </c>
      <c r="C88" s="50" t="s">
        <v>110</v>
      </c>
      <c r="D88" s="50" t="s">
        <v>110</v>
      </c>
      <c r="E88" s="51" t="s">
        <v>110</v>
      </c>
      <c r="F88" s="49" t="s">
        <v>110</v>
      </c>
      <c r="G88" s="49" t="s">
        <v>110</v>
      </c>
      <c r="H88" s="51" t="s">
        <v>110</v>
      </c>
      <c r="I88" s="50" t="s">
        <v>110</v>
      </c>
      <c r="J88" s="50" t="s">
        <v>110</v>
      </c>
      <c r="K88" s="51" t="s">
        <v>110</v>
      </c>
      <c r="L88" s="50" t="s">
        <v>110</v>
      </c>
      <c r="M88" s="50" t="s">
        <v>110</v>
      </c>
      <c r="N88" s="51" t="s">
        <v>110</v>
      </c>
      <c r="O88" s="50" t="s">
        <v>110</v>
      </c>
      <c r="P88" s="50" t="s">
        <v>110</v>
      </c>
      <c r="Q88" s="51" t="s">
        <v>110</v>
      </c>
      <c r="R88" s="50" t="s">
        <v>110</v>
      </c>
      <c r="S88" s="50" t="s">
        <v>110</v>
      </c>
      <c r="T88" s="51" t="s">
        <v>110</v>
      </c>
    </row>
    <row r="89" spans="1:20" ht="15" x14ac:dyDescent="0.25">
      <c r="A89" s="49" t="s">
        <v>38</v>
      </c>
      <c r="B89" s="49" t="s">
        <v>186</v>
      </c>
      <c r="C89" s="50" t="s">
        <v>110</v>
      </c>
      <c r="D89" s="50" t="s">
        <v>110</v>
      </c>
      <c r="E89" s="51" t="s">
        <v>110</v>
      </c>
      <c r="F89" s="49" t="s">
        <v>110</v>
      </c>
      <c r="G89" s="49" t="s">
        <v>110</v>
      </c>
      <c r="H89" s="51" t="s">
        <v>110</v>
      </c>
      <c r="I89" s="50" t="s">
        <v>110</v>
      </c>
      <c r="J89" s="50" t="s">
        <v>110</v>
      </c>
      <c r="K89" s="51" t="s">
        <v>110</v>
      </c>
      <c r="L89" s="50" t="s">
        <v>110</v>
      </c>
      <c r="M89" s="50" t="s">
        <v>110</v>
      </c>
      <c r="N89" s="51" t="s">
        <v>110</v>
      </c>
      <c r="O89" s="50" t="s">
        <v>110</v>
      </c>
      <c r="P89" s="50" t="s">
        <v>110</v>
      </c>
      <c r="Q89" s="51" t="s">
        <v>110</v>
      </c>
      <c r="R89" s="50" t="s">
        <v>110</v>
      </c>
      <c r="S89" s="50" t="s">
        <v>110</v>
      </c>
      <c r="T89" s="51" t="s">
        <v>110</v>
      </c>
    </row>
    <row r="90" spans="1:20" ht="15" x14ac:dyDescent="0.25">
      <c r="A90" s="49" t="s">
        <v>38</v>
      </c>
      <c r="B90" s="49" t="s">
        <v>187</v>
      </c>
      <c r="C90" s="50" t="s">
        <v>110</v>
      </c>
      <c r="D90" s="50" t="s">
        <v>110</v>
      </c>
      <c r="E90" s="51" t="s">
        <v>110</v>
      </c>
      <c r="F90" s="49" t="s">
        <v>110</v>
      </c>
      <c r="G90" s="49" t="s">
        <v>110</v>
      </c>
      <c r="H90" s="51" t="s">
        <v>110</v>
      </c>
      <c r="I90" s="50" t="s">
        <v>110</v>
      </c>
      <c r="J90" s="50" t="s">
        <v>110</v>
      </c>
      <c r="K90" s="51" t="s">
        <v>110</v>
      </c>
      <c r="L90" s="50" t="s">
        <v>110</v>
      </c>
      <c r="M90" s="50" t="s">
        <v>110</v>
      </c>
      <c r="N90" s="51" t="s">
        <v>110</v>
      </c>
      <c r="O90" s="50" t="s">
        <v>110</v>
      </c>
      <c r="P90" s="50" t="s">
        <v>110</v>
      </c>
      <c r="Q90" s="51" t="s">
        <v>110</v>
      </c>
      <c r="R90" s="50" t="s">
        <v>110</v>
      </c>
      <c r="S90" s="50" t="s">
        <v>110</v>
      </c>
      <c r="T90" s="51" t="s">
        <v>110</v>
      </c>
    </row>
    <row r="91" spans="1:20" ht="15" x14ac:dyDescent="0.25">
      <c r="A91" s="49" t="s">
        <v>38</v>
      </c>
      <c r="B91" s="49" t="s">
        <v>155</v>
      </c>
      <c r="C91" s="50" t="s">
        <v>110</v>
      </c>
      <c r="D91" s="50" t="s">
        <v>110</v>
      </c>
      <c r="E91" s="51" t="s">
        <v>110</v>
      </c>
      <c r="F91" s="49" t="s">
        <v>110</v>
      </c>
      <c r="G91" s="49" t="s">
        <v>110</v>
      </c>
      <c r="H91" s="51" t="s">
        <v>110</v>
      </c>
      <c r="I91" s="50" t="s">
        <v>110</v>
      </c>
      <c r="J91" s="50" t="s">
        <v>110</v>
      </c>
      <c r="K91" s="51" t="s">
        <v>110</v>
      </c>
      <c r="L91" s="50" t="s">
        <v>110</v>
      </c>
      <c r="M91" s="50" t="s">
        <v>110</v>
      </c>
      <c r="N91" s="51" t="s">
        <v>110</v>
      </c>
      <c r="O91" s="50" t="s">
        <v>110</v>
      </c>
      <c r="P91" s="50" t="s">
        <v>110</v>
      </c>
      <c r="Q91" s="51" t="s">
        <v>110</v>
      </c>
      <c r="R91" s="50" t="s">
        <v>110</v>
      </c>
      <c r="S91" s="50" t="s">
        <v>110</v>
      </c>
      <c r="T91" s="51" t="s">
        <v>110</v>
      </c>
    </row>
    <row r="92" spans="1:20" ht="15" x14ac:dyDescent="0.25">
      <c r="A92" s="49" t="s">
        <v>38</v>
      </c>
      <c r="B92" s="49" t="s">
        <v>151</v>
      </c>
      <c r="C92" s="50" t="s">
        <v>110</v>
      </c>
      <c r="D92" s="50" t="s">
        <v>110</v>
      </c>
      <c r="E92" s="51" t="s">
        <v>110</v>
      </c>
      <c r="F92" s="49" t="s">
        <v>110</v>
      </c>
      <c r="G92" s="49" t="s">
        <v>110</v>
      </c>
      <c r="H92" s="51" t="s">
        <v>110</v>
      </c>
      <c r="I92" s="50" t="s">
        <v>110</v>
      </c>
      <c r="J92" s="50" t="s">
        <v>110</v>
      </c>
      <c r="K92" s="51" t="s">
        <v>110</v>
      </c>
      <c r="L92" s="50" t="s">
        <v>110</v>
      </c>
      <c r="M92" s="50" t="s">
        <v>110</v>
      </c>
      <c r="N92" s="51" t="s">
        <v>110</v>
      </c>
      <c r="O92" s="50" t="s">
        <v>110</v>
      </c>
      <c r="P92" s="50" t="s">
        <v>110</v>
      </c>
      <c r="Q92" s="51" t="s">
        <v>110</v>
      </c>
      <c r="R92" s="50" t="s">
        <v>110</v>
      </c>
      <c r="S92" s="50" t="s">
        <v>110</v>
      </c>
      <c r="T92" s="51" t="s">
        <v>110</v>
      </c>
    </row>
    <row r="93" spans="1:20" ht="15" x14ac:dyDescent="0.25">
      <c r="A93" s="49" t="s">
        <v>38</v>
      </c>
      <c r="B93" s="49" t="s">
        <v>39</v>
      </c>
      <c r="C93" s="50" t="s">
        <v>110</v>
      </c>
      <c r="D93" s="50" t="s">
        <v>110</v>
      </c>
      <c r="E93" s="51" t="s">
        <v>110</v>
      </c>
      <c r="F93" s="49" t="s">
        <v>110</v>
      </c>
      <c r="G93" s="49" t="s">
        <v>110</v>
      </c>
      <c r="H93" s="51" t="s">
        <v>110</v>
      </c>
      <c r="I93" s="50" t="s">
        <v>110</v>
      </c>
      <c r="J93" s="50" t="s">
        <v>110</v>
      </c>
      <c r="K93" s="51" t="s">
        <v>110</v>
      </c>
      <c r="L93" s="50" t="s">
        <v>110</v>
      </c>
      <c r="M93" s="50" t="s">
        <v>110</v>
      </c>
      <c r="N93" s="51" t="s">
        <v>110</v>
      </c>
      <c r="O93" s="50" t="s">
        <v>110</v>
      </c>
      <c r="P93" s="50" t="s">
        <v>110</v>
      </c>
      <c r="Q93" s="51" t="s">
        <v>110</v>
      </c>
      <c r="R93" s="50" t="s">
        <v>110</v>
      </c>
      <c r="S93" s="50" t="s">
        <v>110</v>
      </c>
      <c r="T93" s="51" t="s">
        <v>110</v>
      </c>
    </row>
    <row r="94" spans="1:20" ht="15" x14ac:dyDescent="0.25">
      <c r="A94" s="49" t="s">
        <v>16</v>
      </c>
      <c r="B94" s="49" t="s">
        <v>74</v>
      </c>
      <c r="C94" s="50">
        <v>750</v>
      </c>
      <c r="D94" s="50">
        <v>800</v>
      </c>
      <c r="E94" s="51">
        <v>-6.25</v>
      </c>
      <c r="F94" s="49" t="s">
        <v>110</v>
      </c>
      <c r="G94" s="49" t="s">
        <v>110</v>
      </c>
      <c r="H94" s="51" t="s">
        <v>110</v>
      </c>
      <c r="I94" s="50">
        <v>680</v>
      </c>
      <c r="J94" s="50">
        <v>700</v>
      </c>
      <c r="K94" s="51">
        <v>-2.8571428571428572</v>
      </c>
      <c r="L94" s="50">
        <v>850</v>
      </c>
      <c r="M94" s="50">
        <v>870</v>
      </c>
      <c r="N94" s="51">
        <v>-2.2988505747126435</v>
      </c>
      <c r="O94" s="50">
        <v>600</v>
      </c>
      <c r="P94" s="50">
        <v>650</v>
      </c>
      <c r="Q94" s="51">
        <v>-7.6923076923076925</v>
      </c>
      <c r="R94" s="50">
        <v>650</v>
      </c>
      <c r="S94" s="50">
        <v>650</v>
      </c>
      <c r="T94" s="51">
        <v>0</v>
      </c>
    </row>
    <row r="95" spans="1:20" ht="15" x14ac:dyDescent="0.25">
      <c r="A95" s="49" t="s">
        <v>16</v>
      </c>
      <c r="B95" s="49" t="s">
        <v>75</v>
      </c>
      <c r="C95" s="50">
        <v>700</v>
      </c>
      <c r="D95" s="50">
        <v>750</v>
      </c>
      <c r="E95" s="51">
        <v>-6.666666666666667</v>
      </c>
      <c r="F95" s="49" t="s">
        <v>110</v>
      </c>
      <c r="G95" s="49" t="s">
        <v>110</v>
      </c>
      <c r="H95" s="51" t="s">
        <v>110</v>
      </c>
      <c r="I95" s="50">
        <v>630</v>
      </c>
      <c r="J95" s="50">
        <v>650</v>
      </c>
      <c r="K95" s="51">
        <v>-3.0769230769230771</v>
      </c>
      <c r="L95" s="50">
        <v>800</v>
      </c>
      <c r="M95" s="50">
        <v>800</v>
      </c>
      <c r="N95" s="51">
        <v>0</v>
      </c>
      <c r="O95" s="50">
        <v>500</v>
      </c>
      <c r="P95" s="50" t="s">
        <v>110</v>
      </c>
      <c r="Q95" s="51" t="s">
        <v>110</v>
      </c>
      <c r="R95" s="50" t="s">
        <v>110</v>
      </c>
      <c r="S95" s="50" t="s">
        <v>110</v>
      </c>
      <c r="T95" s="51" t="s">
        <v>110</v>
      </c>
    </row>
    <row r="96" spans="1:20" ht="15" x14ac:dyDescent="0.25">
      <c r="A96" s="49" t="s">
        <v>16</v>
      </c>
      <c r="B96" s="49" t="s">
        <v>17</v>
      </c>
      <c r="C96" s="50">
        <v>800</v>
      </c>
      <c r="D96" s="50">
        <v>800</v>
      </c>
      <c r="E96" s="51">
        <v>0</v>
      </c>
      <c r="F96" s="49" t="s">
        <v>110</v>
      </c>
      <c r="G96" s="49" t="s">
        <v>110</v>
      </c>
      <c r="H96" s="51" t="s">
        <v>110</v>
      </c>
      <c r="I96" s="50">
        <v>800</v>
      </c>
      <c r="J96" s="50">
        <v>800</v>
      </c>
      <c r="K96" s="51">
        <v>0</v>
      </c>
      <c r="L96" s="50">
        <v>900</v>
      </c>
      <c r="M96" s="50">
        <v>900</v>
      </c>
      <c r="N96" s="51">
        <v>0</v>
      </c>
      <c r="O96" s="50" t="s">
        <v>110</v>
      </c>
      <c r="P96" s="50" t="s">
        <v>110</v>
      </c>
      <c r="Q96" s="51" t="s">
        <v>110</v>
      </c>
      <c r="R96" s="50" t="s">
        <v>110</v>
      </c>
      <c r="S96" s="50" t="s">
        <v>110</v>
      </c>
      <c r="T96" s="51" t="s">
        <v>110</v>
      </c>
    </row>
    <row r="97" spans="1:20" ht="15" x14ac:dyDescent="0.25">
      <c r="A97" s="49" t="s">
        <v>16</v>
      </c>
      <c r="B97" s="49" t="s">
        <v>18</v>
      </c>
      <c r="C97" s="50">
        <v>853</v>
      </c>
      <c r="D97" s="50">
        <v>853</v>
      </c>
      <c r="E97" s="51">
        <v>0</v>
      </c>
      <c r="F97" s="49" t="s">
        <v>110</v>
      </c>
      <c r="G97" s="49" t="s">
        <v>110</v>
      </c>
      <c r="H97" s="51" t="s">
        <v>110</v>
      </c>
      <c r="I97" s="50">
        <v>800</v>
      </c>
      <c r="J97" s="50">
        <v>800</v>
      </c>
      <c r="K97" s="51">
        <v>0</v>
      </c>
      <c r="L97" s="50">
        <v>887</v>
      </c>
      <c r="M97" s="50">
        <v>887</v>
      </c>
      <c r="N97" s="51">
        <v>0</v>
      </c>
      <c r="O97" s="50">
        <v>650</v>
      </c>
      <c r="P97" s="50">
        <v>683</v>
      </c>
      <c r="Q97" s="51">
        <v>-4.8316251830161052</v>
      </c>
      <c r="R97" s="50">
        <v>683</v>
      </c>
      <c r="S97" s="50">
        <v>683</v>
      </c>
      <c r="T97" s="51">
        <v>0</v>
      </c>
    </row>
    <row r="98" spans="1:20" ht="15" x14ac:dyDescent="0.25">
      <c r="A98" s="49" t="s">
        <v>16</v>
      </c>
      <c r="B98" s="49" t="s">
        <v>76</v>
      </c>
      <c r="C98" s="50">
        <v>925</v>
      </c>
      <c r="D98" s="50">
        <v>925</v>
      </c>
      <c r="E98" s="51">
        <v>0</v>
      </c>
      <c r="F98" s="49" t="s">
        <v>110</v>
      </c>
      <c r="G98" s="49" t="s">
        <v>110</v>
      </c>
      <c r="H98" s="51" t="s">
        <v>110</v>
      </c>
      <c r="I98" s="50">
        <v>900</v>
      </c>
      <c r="J98" s="50">
        <v>900</v>
      </c>
      <c r="K98" s="51">
        <v>0</v>
      </c>
      <c r="L98" s="50">
        <v>925</v>
      </c>
      <c r="M98" s="50">
        <v>900</v>
      </c>
      <c r="N98" s="51">
        <v>2.7777777777777777</v>
      </c>
      <c r="O98" s="50">
        <v>906.25</v>
      </c>
      <c r="P98" s="50" t="s">
        <v>110</v>
      </c>
      <c r="Q98" s="51" t="s">
        <v>110</v>
      </c>
      <c r="R98" s="50" t="s">
        <v>110</v>
      </c>
      <c r="S98" s="50" t="s">
        <v>110</v>
      </c>
      <c r="T98" s="51" t="s">
        <v>110</v>
      </c>
    </row>
    <row r="99" spans="1:20" ht="15" x14ac:dyDescent="0.25">
      <c r="A99" s="49" t="s">
        <v>16</v>
      </c>
      <c r="B99" s="49" t="s">
        <v>188</v>
      </c>
      <c r="C99" s="50" t="s">
        <v>110</v>
      </c>
      <c r="D99" s="50" t="s">
        <v>110</v>
      </c>
      <c r="E99" s="51" t="s">
        <v>110</v>
      </c>
      <c r="F99" s="49" t="s">
        <v>110</v>
      </c>
      <c r="G99" s="49" t="s">
        <v>110</v>
      </c>
      <c r="H99" s="51" t="s">
        <v>110</v>
      </c>
      <c r="I99" s="50" t="s">
        <v>110</v>
      </c>
      <c r="J99" s="50" t="s">
        <v>110</v>
      </c>
      <c r="K99" s="51" t="s">
        <v>110</v>
      </c>
      <c r="L99" s="50" t="s">
        <v>110</v>
      </c>
      <c r="M99" s="50" t="s">
        <v>110</v>
      </c>
      <c r="N99" s="51" t="s">
        <v>110</v>
      </c>
      <c r="O99" s="50" t="s">
        <v>110</v>
      </c>
      <c r="P99" s="50" t="s">
        <v>110</v>
      </c>
      <c r="Q99" s="51" t="s">
        <v>110</v>
      </c>
      <c r="R99" s="50" t="s">
        <v>110</v>
      </c>
      <c r="S99" s="50" t="s">
        <v>110</v>
      </c>
      <c r="T99" s="51" t="s">
        <v>110</v>
      </c>
    </row>
    <row r="100" spans="1:20" ht="15" x14ac:dyDescent="0.25">
      <c r="A100" s="49" t="s">
        <v>16</v>
      </c>
      <c r="B100" s="49" t="s">
        <v>77</v>
      </c>
      <c r="C100" s="50" t="s">
        <v>110</v>
      </c>
      <c r="D100" s="50" t="s">
        <v>110</v>
      </c>
      <c r="E100" s="51" t="s">
        <v>110</v>
      </c>
      <c r="F100" s="49" t="s">
        <v>110</v>
      </c>
      <c r="G100" s="49" t="s">
        <v>110</v>
      </c>
      <c r="H100" s="51" t="s">
        <v>110</v>
      </c>
      <c r="I100" s="50" t="s">
        <v>110</v>
      </c>
      <c r="J100" s="50" t="s">
        <v>110</v>
      </c>
      <c r="K100" s="51" t="s">
        <v>110</v>
      </c>
      <c r="L100" s="50" t="s">
        <v>110</v>
      </c>
      <c r="M100" s="50" t="s">
        <v>110</v>
      </c>
      <c r="N100" s="51" t="s">
        <v>110</v>
      </c>
      <c r="O100" s="50" t="s">
        <v>110</v>
      </c>
      <c r="P100" s="50" t="s">
        <v>110</v>
      </c>
      <c r="Q100" s="51" t="s">
        <v>110</v>
      </c>
      <c r="R100" s="50" t="s">
        <v>110</v>
      </c>
      <c r="S100" s="50" t="s">
        <v>110</v>
      </c>
      <c r="T100" s="51" t="s">
        <v>110</v>
      </c>
    </row>
    <row r="101" spans="1:20" ht="15" x14ac:dyDescent="0.25">
      <c r="A101" s="49" t="s">
        <v>19</v>
      </c>
      <c r="B101" s="49" t="s">
        <v>150</v>
      </c>
      <c r="C101" s="50" t="s">
        <v>110</v>
      </c>
      <c r="D101" s="50" t="s">
        <v>110</v>
      </c>
      <c r="E101" s="51" t="s">
        <v>110</v>
      </c>
      <c r="F101" s="49" t="s">
        <v>110</v>
      </c>
      <c r="G101" s="49" t="s">
        <v>110</v>
      </c>
      <c r="H101" s="51" t="s">
        <v>110</v>
      </c>
      <c r="I101" s="50" t="s">
        <v>110</v>
      </c>
      <c r="J101" s="50" t="s">
        <v>110</v>
      </c>
      <c r="K101" s="51" t="s">
        <v>110</v>
      </c>
      <c r="L101" s="50" t="s">
        <v>110</v>
      </c>
      <c r="M101" s="50" t="s">
        <v>110</v>
      </c>
      <c r="N101" s="51" t="s">
        <v>110</v>
      </c>
      <c r="O101" s="50" t="s">
        <v>110</v>
      </c>
      <c r="P101" s="50" t="s">
        <v>110</v>
      </c>
      <c r="Q101" s="51" t="s">
        <v>110</v>
      </c>
      <c r="R101" s="50" t="s">
        <v>110</v>
      </c>
      <c r="S101" s="50" t="s">
        <v>110</v>
      </c>
      <c r="T101" s="51" t="s">
        <v>110</v>
      </c>
    </row>
    <row r="102" spans="1:20" ht="15" x14ac:dyDescent="0.25">
      <c r="A102" s="49" t="s">
        <v>19</v>
      </c>
      <c r="B102" s="49" t="s">
        <v>78</v>
      </c>
      <c r="C102" s="50">
        <v>720</v>
      </c>
      <c r="D102" s="50" t="s">
        <v>110</v>
      </c>
      <c r="E102" s="51" t="s">
        <v>110</v>
      </c>
      <c r="F102" s="49">
        <v>650</v>
      </c>
      <c r="G102" s="49" t="s">
        <v>110</v>
      </c>
      <c r="H102" s="51" t="s">
        <v>110</v>
      </c>
      <c r="I102" s="50">
        <v>720</v>
      </c>
      <c r="J102" s="50" t="s">
        <v>110</v>
      </c>
      <c r="K102" s="51" t="s">
        <v>110</v>
      </c>
      <c r="L102" s="50">
        <v>700</v>
      </c>
      <c r="M102" s="50" t="s">
        <v>110</v>
      </c>
      <c r="N102" s="51" t="s">
        <v>110</v>
      </c>
      <c r="O102" s="50">
        <v>625</v>
      </c>
      <c r="P102" s="50" t="s">
        <v>110</v>
      </c>
      <c r="Q102" s="51" t="s">
        <v>110</v>
      </c>
      <c r="R102" s="50">
        <v>700</v>
      </c>
      <c r="S102" s="50" t="s">
        <v>110</v>
      </c>
      <c r="T102" s="51" t="s">
        <v>110</v>
      </c>
    </row>
    <row r="103" spans="1:20" ht="15" x14ac:dyDescent="0.25">
      <c r="A103" s="49" t="s">
        <v>19</v>
      </c>
      <c r="B103" s="49" t="s">
        <v>79</v>
      </c>
      <c r="C103" s="50" t="s">
        <v>110</v>
      </c>
      <c r="D103" s="50" t="s">
        <v>110</v>
      </c>
      <c r="E103" s="51" t="s">
        <v>110</v>
      </c>
      <c r="F103" s="49" t="s">
        <v>110</v>
      </c>
      <c r="G103" s="49" t="s">
        <v>110</v>
      </c>
      <c r="H103" s="51" t="s">
        <v>110</v>
      </c>
      <c r="I103" s="50" t="s">
        <v>110</v>
      </c>
      <c r="J103" s="50" t="s">
        <v>110</v>
      </c>
      <c r="K103" s="51" t="s">
        <v>110</v>
      </c>
      <c r="L103" s="50" t="s">
        <v>110</v>
      </c>
      <c r="M103" s="50" t="s">
        <v>110</v>
      </c>
      <c r="N103" s="51" t="s">
        <v>110</v>
      </c>
      <c r="O103" s="50" t="s">
        <v>110</v>
      </c>
      <c r="P103" s="50" t="s">
        <v>110</v>
      </c>
      <c r="Q103" s="51" t="s">
        <v>110</v>
      </c>
      <c r="R103" s="50" t="s">
        <v>110</v>
      </c>
      <c r="S103" s="50" t="s">
        <v>110</v>
      </c>
      <c r="T103" s="51" t="s">
        <v>110</v>
      </c>
    </row>
    <row r="104" spans="1:20" ht="15" x14ac:dyDescent="0.25">
      <c r="A104" s="49" t="s">
        <v>19</v>
      </c>
      <c r="B104" s="49" t="s">
        <v>189</v>
      </c>
      <c r="C104" s="50" t="s">
        <v>110</v>
      </c>
      <c r="D104" s="50" t="s">
        <v>110</v>
      </c>
      <c r="E104" s="51" t="s">
        <v>110</v>
      </c>
      <c r="F104" s="49" t="s">
        <v>110</v>
      </c>
      <c r="G104" s="49" t="s">
        <v>110</v>
      </c>
      <c r="H104" s="51" t="s">
        <v>110</v>
      </c>
      <c r="I104" s="50" t="s">
        <v>110</v>
      </c>
      <c r="J104" s="50" t="s">
        <v>110</v>
      </c>
      <c r="K104" s="51" t="s">
        <v>110</v>
      </c>
      <c r="L104" s="50" t="s">
        <v>110</v>
      </c>
      <c r="M104" s="50" t="s">
        <v>110</v>
      </c>
      <c r="N104" s="51" t="s">
        <v>110</v>
      </c>
      <c r="O104" s="50" t="s">
        <v>110</v>
      </c>
      <c r="P104" s="50" t="s">
        <v>110</v>
      </c>
      <c r="Q104" s="51" t="s">
        <v>110</v>
      </c>
      <c r="R104" s="50" t="s">
        <v>110</v>
      </c>
      <c r="S104" s="50" t="s">
        <v>110</v>
      </c>
      <c r="T104" s="51" t="s">
        <v>110</v>
      </c>
    </row>
    <row r="105" spans="1:20" ht="15" x14ac:dyDescent="0.25">
      <c r="A105" s="49" t="s">
        <v>19</v>
      </c>
      <c r="B105" s="49" t="s">
        <v>147</v>
      </c>
      <c r="C105" s="50">
        <v>600</v>
      </c>
      <c r="D105" s="50">
        <v>600</v>
      </c>
      <c r="E105" s="51">
        <v>0</v>
      </c>
      <c r="F105" s="49" t="s">
        <v>110</v>
      </c>
      <c r="G105" s="49" t="s">
        <v>110</v>
      </c>
      <c r="H105" s="51" t="s">
        <v>110</v>
      </c>
      <c r="I105" s="50">
        <v>550</v>
      </c>
      <c r="J105" s="50">
        <v>530</v>
      </c>
      <c r="K105" s="51">
        <v>3.7735849056603774</v>
      </c>
      <c r="L105" s="50">
        <v>600</v>
      </c>
      <c r="M105" s="50">
        <v>600</v>
      </c>
      <c r="N105" s="51">
        <v>0</v>
      </c>
      <c r="O105" s="50">
        <v>450</v>
      </c>
      <c r="P105" s="50">
        <v>600</v>
      </c>
      <c r="Q105" s="51">
        <v>-25</v>
      </c>
      <c r="R105" s="50">
        <v>600</v>
      </c>
      <c r="S105" s="50">
        <v>600</v>
      </c>
      <c r="T105" s="51">
        <v>0</v>
      </c>
    </row>
    <row r="106" spans="1:20" ht="15" x14ac:dyDescent="0.25">
      <c r="A106" s="49" t="s">
        <v>19</v>
      </c>
      <c r="B106" s="49" t="s">
        <v>80</v>
      </c>
      <c r="C106" s="50" t="s">
        <v>110</v>
      </c>
      <c r="D106" s="50" t="s">
        <v>110</v>
      </c>
      <c r="E106" s="51" t="s">
        <v>110</v>
      </c>
      <c r="F106" s="49" t="s">
        <v>110</v>
      </c>
      <c r="G106" s="49" t="s">
        <v>110</v>
      </c>
      <c r="H106" s="51" t="s">
        <v>110</v>
      </c>
      <c r="I106" s="50" t="s">
        <v>110</v>
      </c>
      <c r="J106" s="50" t="s">
        <v>110</v>
      </c>
      <c r="K106" s="51" t="s">
        <v>110</v>
      </c>
      <c r="L106" s="50" t="s">
        <v>110</v>
      </c>
      <c r="M106" s="50" t="s">
        <v>110</v>
      </c>
      <c r="N106" s="51" t="s">
        <v>110</v>
      </c>
      <c r="O106" s="50" t="s">
        <v>110</v>
      </c>
      <c r="P106" s="50" t="s">
        <v>110</v>
      </c>
      <c r="Q106" s="51" t="s">
        <v>110</v>
      </c>
      <c r="R106" s="50" t="s">
        <v>110</v>
      </c>
      <c r="S106" s="50" t="s">
        <v>110</v>
      </c>
      <c r="T106" s="51" t="s">
        <v>110</v>
      </c>
    </row>
    <row r="107" spans="1:20" ht="15" x14ac:dyDescent="0.25">
      <c r="A107" s="49" t="s">
        <v>20</v>
      </c>
      <c r="B107" s="49" t="s">
        <v>132</v>
      </c>
      <c r="C107" s="50" t="s">
        <v>110</v>
      </c>
      <c r="D107" s="50" t="s">
        <v>110</v>
      </c>
      <c r="E107" s="51" t="s">
        <v>110</v>
      </c>
      <c r="F107" s="49" t="s">
        <v>110</v>
      </c>
      <c r="G107" s="49" t="s">
        <v>110</v>
      </c>
      <c r="H107" s="51" t="s">
        <v>110</v>
      </c>
      <c r="I107" s="50" t="s">
        <v>110</v>
      </c>
      <c r="J107" s="50" t="s">
        <v>110</v>
      </c>
      <c r="K107" s="51" t="s">
        <v>110</v>
      </c>
      <c r="L107" s="50" t="s">
        <v>110</v>
      </c>
      <c r="M107" s="50" t="s">
        <v>110</v>
      </c>
      <c r="N107" s="51" t="s">
        <v>110</v>
      </c>
      <c r="O107" s="50" t="s">
        <v>110</v>
      </c>
      <c r="P107" s="50" t="s">
        <v>110</v>
      </c>
      <c r="Q107" s="51" t="s">
        <v>110</v>
      </c>
      <c r="R107" s="50">
        <v>700</v>
      </c>
      <c r="S107" s="50" t="s">
        <v>110</v>
      </c>
      <c r="T107" s="51" t="s">
        <v>110</v>
      </c>
    </row>
    <row r="108" spans="1:20" ht="15" x14ac:dyDescent="0.25">
      <c r="A108" s="49" t="s">
        <v>20</v>
      </c>
      <c r="B108" s="49" t="s">
        <v>190</v>
      </c>
      <c r="C108" s="50" t="s">
        <v>110</v>
      </c>
      <c r="D108" s="50" t="s">
        <v>110</v>
      </c>
      <c r="E108" s="51" t="s">
        <v>110</v>
      </c>
      <c r="F108" s="49" t="s">
        <v>110</v>
      </c>
      <c r="G108" s="49" t="s">
        <v>110</v>
      </c>
      <c r="H108" s="51" t="s">
        <v>110</v>
      </c>
      <c r="I108" s="50" t="s">
        <v>110</v>
      </c>
      <c r="J108" s="50" t="s">
        <v>110</v>
      </c>
      <c r="K108" s="51" t="s">
        <v>110</v>
      </c>
      <c r="L108" s="50" t="s">
        <v>110</v>
      </c>
      <c r="M108" s="50" t="s">
        <v>110</v>
      </c>
      <c r="N108" s="51" t="s">
        <v>110</v>
      </c>
      <c r="O108" s="50" t="s">
        <v>110</v>
      </c>
      <c r="P108" s="50" t="s">
        <v>110</v>
      </c>
      <c r="Q108" s="51" t="s">
        <v>110</v>
      </c>
      <c r="R108" s="50" t="s">
        <v>110</v>
      </c>
      <c r="S108" s="50" t="s">
        <v>110</v>
      </c>
      <c r="T108" s="51" t="s">
        <v>110</v>
      </c>
    </row>
    <row r="109" spans="1:20" ht="15" x14ac:dyDescent="0.25">
      <c r="A109" s="49" t="s">
        <v>20</v>
      </c>
      <c r="B109" s="49" t="s">
        <v>133</v>
      </c>
      <c r="C109" s="50">
        <v>750</v>
      </c>
      <c r="D109" s="50">
        <v>750</v>
      </c>
      <c r="E109" s="51">
        <v>0</v>
      </c>
      <c r="F109" s="49" t="s">
        <v>110</v>
      </c>
      <c r="G109" s="49" t="s">
        <v>110</v>
      </c>
      <c r="H109" s="51" t="s">
        <v>110</v>
      </c>
      <c r="I109" s="50">
        <v>700</v>
      </c>
      <c r="J109" s="50">
        <v>700</v>
      </c>
      <c r="K109" s="51">
        <v>0</v>
      </c>
      <c r="L109" s="50" t="s">
        <v>110</v>
      </c>
      <c r="M109" s="50" t="s">
        <v>110</v>
      </c>
      <c r="N109" s="51" t="s">
        <v>110</v>
      </c>
      <c r="O109" s="50">
        <v>500</v>
      </c>
      <c r="P109" s="50" t="s">
        <v>110</v>
      </c>
      <c r="Q109" s="51" t="s">
        <v>110</v>
      </c>
      <c r="R109" s="50" t="s">
        <v>110</v>
      </c>
      <c r="S109" s="50" t="s">
        <v>110</v>
      </c>
      <c r="T109" s="51" t="s">
        <v>110</v>
      </c>
    </row>
    <row r="110" spans="1:20" ht="15" x14ac:dyDescent="0.25">
      <c r="A110" s="49" t="s">
        <v>20</v>
      </c>
      <c r="B110" s="49" t="s">
        <v>119</v>
      </c>
      <c r="C110" s="50" t="s">
        <v>110</v>
      </c>
      <c r="D110" s="50" t="s">
        <v>110</v>
      </c>
      <c r="E110" s="51" t="s">
        <v>110</v>
      </c>
      <c r="F110" s="49" t="s">
        <v>110</v>
      </c>
      <c r="G110" s="49" t="s">
        <v>110</v>
      </c>
      <c r="H110" s="51" t="s">
        <v>110</v>
      </c>
      <c r="I110" s="50" t="s">
        <v>110</v>
      </c>
      <c r="J110" s="50" t="s">
        <v>110</v>
      </c>
      <c r="K110" s="51" t="s">
        <v>110</v>
      </c>
      <c r="L110" s="50" t="s">
        <v>110</v>
      </c>
      <c r="M110" s="50" t="s">
        <v>110</v>
      </c>
      <c r="N110" s="51" t="s">
        <v>110</v>
      </c>
      <c r="O110" s="50" t="s">
        <v>110</v>
      </c>
      <c r="P110" s="50" t="s">
        <v>110</v>
      </c>
      <c r="Q110" s="51" t="s">
        <v>110</v>
      </c>
      <c r="R110" s="50" t="s">
        <v>110</v>
      </c>
      <c r="S110" s="50" t="s">
        <v>110</v>
      </c>
      <c r="T110" s="51" t="s">
        <v>110</v>
      </c>
    </row>
    <row r="111" spans="1:20" ht="15" x14ac:dyDescent="0.25">
      <c r="A111" s="49" t="s">
        <v>20</v>
      </c>
      <c r="B111" s="49" t="s">
        <v>40</v>
      </c>
      <c r="C111" s="50" t="s">
        <v>110</v>
      </c>
      <c r="D111" s="50" t="s">
        <v>110</v>
      </c>
      <c r="E111" s="51" t="s">
        <v>110</v>
      </c>
      <c r="F111" s="49" t="s">
        <v>110</v>
      </c>
      <c r="G111" s="49" t="s">
        <v>110</v>
      </c>
      <c r="H111" s="51" t="s">
        <v>110</v>
      </c>
      <c r="I111" s="50" t="s">
        <v>110</v>
      </c>
      <c r="J111" s="50" t="s">
        <v>110</v>
      </c>
      <c r="K111" s="51" t="s">
        <v>110</v>
      </c>
      <c r="L111" s="50" t="s">
        <v>110</v>
      </c>
      <c r="M111" s="50" t="s">
        <v>110</v>
      </c>
      <c r="N111" s="51" t="s">
        <v>110</v>
      </c>
      <c r="O111" s="50" t="s">
        <v>110</v>
      </c>
      <c r="P111" s="50" t="s">
        <v>110</v>
      </c>
      <c r="Q111" s="51" t="s">
        <v>110</v>
      </c>
      <c r="R111" s="50" t="s">
        <v>110</v>
      </c>
      <c r="S111" s="50" t="s">
        <v>110</v>
      </c>
      <c r="T111" s="51" t="s">
        <v>110</v>
      </c>
    </row>
    <row r="112" spans="1:20" ht="15" x14ac:dyDescent="0.25">
      <c r="A112" s="49" t="s">
        <v>21</v>
      </c>
      <c r="B112" s="49" t="s">
        <v>81</v>
      </c>
      <c r="C112" s="50" t="s">
        <v>110</v>
      </c>
      <c r="D112" s="50" t="s">
        <v>110</v>
      </c>
      <c r="E112" s="51" t="s">
        <v>110</v>
      </c>
      <c r="F112" s="49" t="s">
        <v>110</v>
      </c>
      <c r="G112" s="49" t="s">
        <v>110</v>
      </c>
      <c r="H112" s="51" t="s">
        <v>110</v>
      </c>
      <c r="I112" s="50" t="s">
        <v>110</v>
      </c>
      <c r="J112" s="50" t="s">
        <v>110</v>
      </c>
      <c r="K112" s="51" t="s">
        <v>110</v>
      </c>
      <c r="L112" s="50" t="s">
        <v>110</v>
      </c>
      <c r="M112" s="50" t="s">
        <v>110</v>
      </c>
      <c r="N112" s="51" t="s">
        <v>110</v>
      </c>
      <c r="O112" s="50" t="s">
        <v>110</v>
      </c>
      <c r="P112" s="50" t="s">
        <v>110</v>
      </c>
      <c r="Q112" s="51" t="s">
        <v>110</v>
      </c>
      <c r="R112" s="50" t="s">
        <v>110</v>
      </c>
      <c r="S112" s="50" t="s">
        <v>110</v>
      </c>
      <c r="T112" s="51" t="s">
        <v>110</v>
      </c>
    </row>
    <row r="113" spans="1:20" ht="15" x14ac:dyDescent="0.25">
      <c r="A113" s="49" t="s">
        <v>21</v>
      </c>
      <c r="B113" s="49" t="s">
        <v>82</v>
      </c>
      <c r="C113" s="50">
        <v>900</v>
      </c>
      <c r="D113" s="50">
        <v>900</v>
      </c>
      <c r="E113" s="51">
        <v>0</v>
      </c>
      <c r="F113" s="49">
        <v>700</v>
      </c>
      <c r="G113" s="49">
        <v>700</v>
      </c>
      <c r="H113" s="51">
        <v>0</v>
      </c>
      <c r="I113" s="50">
        <v>800</v>
      </c>
      <c r="J113" s="50">
        <v>800</v>
      </c>
      <c r="K113" s="51">
        <v>0</v>
      </c>
      <c r="L113" s="50">
        <v>900</v>
      </c>
      <c r="M113" s="50">
        <v>900</v>
      </c>
      <c r="N113" s="51">
        <v>0</v>
      </c>
      <c r="O113" s="50">
        <v>750</v>
      </c>
      <c r="P113" s="50">
        <v>800</v>
      </c>
      <c r="Q113" s="51">
        <v>-6.25</v>
      </c>
      <c r="R113" s="50">
        <v>800</v>
      </c>
      <c r="S113" s="50">
        <v>800</v>
      </c>
      <c r="T113" s="51">
        <v>0</v>
      </c>
    </row>
    <row r="114" spans="1:20" ht="15" x14ac:dyDescent="0.25">
      <c r="A114" s="49" t="s">
        <v>21</v>
      </c>
      <c r="B114" s="49" t="s">
        <v>191</v>
      </c>
      <c r="C114" s="50" t="s">
        <v>110</v>
      </c>
      <c r="D114" s="50" t="s">
        <v>110</v>
      </c>
      <c r="E114" s="51" t="s">
        <v>110</v>
      </c>
      <c r="F114" s="49" t="s">
        <v>110</v>
      </c>
      <c r="G114" s="49" t="s">
        <v>110</v>
      </c>
      <c r="H114" s="51" t="s">
        <v>110</v>
      </c>
      <c r="I114" s="50" t="s">
        <v>110</v>
      </c>
      <c r="J114" s="50" t="s">
        <v>110</v>
      </c>
      <c r="K114" s="51" t="s">
        <v>110</v>
      </c>
      <c r="L114" s="50" t="s">
        <v>110</v>
      </c>
      <c r="M114" s="50" t="s">
        <v>110</v>
      </c>
      <c r="N114" s="51" t="s">
        <v>110</v>
      </c>
      <c r="O114" s="50" t="s">
        <v>110</v>
      </c>
      <c r="P114" s="50" t="s">
        <v>110</v>
      </c>
      <c r="Q114" s="51" t="s">
        <v>110</v>
      </c>
      <c r="R114" s="50" t="s">
        <v>110</v>
      </c>
      <c r="S114" s="50" t="s">
        <v>110</v>
      </c>
      <c r="T114" s="51" t="s">
        <v>110</v>
      </c>
    </row>
    <row r="115" spans="1:20" ht="15" x14ac:dyDescent="0.25">
      <c r="A115" s="49" t="s">
        <v>21</v>
      </c>
      <c r="B115" s="49" t="s">
        <v>134</v>
      </c>
      <c r="C115" s="50">
        <v>780</v>
      </c>
      <c r="D115" s="50">
        <v>840</v>
      </c>
      <c r="E115" s="51">
        <v>-7.1428571428571423</v>
      </c>
      <c r="F115" s="49">
        <v>600</v>
      </c>
      <c r="G115" s="49">
        <v>690</v>
      </c>
      <c r="H115" s="51">
        <v>-13.043478260869565</v>
      </c>
      <c r="I115" s="50">
        <v>700</v>
      </c>
      <c r="J115" s="50">
        <v>710</v>
      </c>
      <c r="K115" s="51">
        <v>-1.4084507042253522</v>
      </c>
      <c r="L115" s="50" t="s">
        <v>110</v>
      </c>
      <c r="M115" s="50" t="s">
        <v>110</v>
      </c>
      <c r="N115" s="51" t="s">
        <v>110</v>
      </c>
      <c r="O115" s="50" t="s">
        <v>110</v>
      </c>
      <c r="P115" s="50">
        <v>710</v>
      </c>
      <c r="Q115" s="51" t="s">
        <v>110</v>
      </c>
      <c r="R115" s="50" t="s">
        <v>110</v>
      </c>
      <c r="S115" s="50">
        <v>710</v>
      </c>
      <c r="T115" s="51" t="s">
        <v>110</v>
      </c>
    </row>
    <row r="116" spans="1:20" ht="15" x14ac:dyDescent="0.25">
      <c r="A116" s="49" t="s">
        <v>21</v>
      </c>
      <c r="B116" s="49" t="s">
        <v>41</v>
      </c>
      <c r="C116" s="50">
        <v>800</v>
      </c>
      <c r="D116" s="50">
        <v>800</v>
      </c>
      <c r="E116" s="51">
        <v>0</v>
      </c>
      <c r="F116" s="49" t="s">
        <v>110</v>
      </c>
      <c r="G116" s="49" t="s">
        <v>110</v>
      </c>
      <c r="H116" s="51" t="s">
        <v>110</v>
      </c>
      <c r="I116" s="50">
        <v>800</v>
      </c>
      <c r="J116" s="50">
        <v>800</v>
      </c>
      <c r="K116" s="51">
        <v>0</v>
      </c>
      <c r="L116" s="50" t="s">
        <v>110</v>
      </c>
      <c r="M116" s="50" t="s">
        <v>110</v>
      </c>
      <c r="N116" s="51" t="s">
        <v>110</v>
      </c>
      <c r="O116" s="50" t="s">
        <v>110</v>
      </c>
      <c r="P116" s="50">
        <v>800</v>
      </c>
      <c r="Q116" s="51" t="s">
        <v>110</v>
      </c>
      <c r="R116" s="50">
        <v>800</v>
      </c>
      <c r="S116" s="50">
        <v>800</v>
      </c>
      <c r="T116" s="51">
        <v>0</v>
      </c>
    </row>
    <row r="117" spans="1:20" ht="15" x14ac:dyDescent="0.25">
      <c r="A117" s="49" t="s">
        <v>21</v>
      </c>
      <c r="B117" s="49" t="s">
        <v>192</v>
      </c>
      <c r="C117" s="50" t="s">
        <v>110</v>
      </c>
      <c r="D117" s="50" t="s">
        <v>110</v>
      </c>
      <c r="E117" s="51" t="s">
        <v>110</v>
      </c>
      <c r="F117" s="49" t="s">
        <v>110</v>
      </c>
      <c r="G117" s="49" t="s">
        <v>110</v>
      </c>
      <c r="H117" s="51" t="s">
        <v>110</v>
      </c>
      <c r="I117" s="50" t="s">
        <v>110</v>
      </c>
      <c r="J117" s="50" t="s">
        <v>110</v>
      </c>
      <c r="K117" s="51" t="s">
        <v>110</v>
      </c>
      <c r="L117" s="50" t="s">
        <v>110</v>
      </c>
      <c r="M117" s="50" t="s">
        <v>110</v>
      </c>
      <c r="N117" s="51" t="s">
        <v>110</v>
      </c>
      <c r="O117" s="50" t="s">
        <v>110</v>
      </c>
      <c r="P117" s="50" t="s">
        <v>110</v>
      </c>
      <c r="Q117" s="51" t="s">
        <v>110</v>
      </c>
      <c r="R117" s="50" t="s">
        <v>110</v>
      </c>
      <c r="S117" s="50" t="s">
        <v>110</v>
      </c>
      <c r="T117" s="51" t="s">
        <v>110</v>
      </c>
    </row>
    <row r="118" spans="1:20" ht="15" x14ac:dyDescent="0.25">
      <c r="A118" s="49" t="s">
        <v>21</v>
      </c>
      <c r="B118" s="49" t="s">
        <v>193</v>
      </c>
      <c r="C118" s="50" t="s">
        <v>110</v>
      </c>
      <c r="D118" s="50" t="s">
        <v>110</v>
      </c>
      <c r="E118" s="51" t="s">
        <v>110</v>
      </c>
      <c r="F118" s="49" t="s">
        <v>110</v>
      </c>
      <c r="G118" s="49" t="s">
        <v>110</v>
      </c>
      <c r="H118" s="51" t="s">
        <v>110</v>
      </c>
      <c r="I118" s="50" t="s">
        <v>110</v>
      </c>
      <c r="J118" s="50" t="s">
        <v>110</v>
      </c>
      <c r="K118" s="51" t="s">
        <v>110</v>
      </c>
      <c r="L118" s="50" t="s">
        <v>110</v>
      </c>
      <c r="M118" s="50" t="s">
        <v>110</v>
      </c>
      <c r="N118" s="51" t="s">
        <v>110</v>
      </c>
      <c r="O118" s="50" t="s">
        <v>110</v>
      </c>
      <c r="P118" s="50" t="s">
        <v>110</v>
      </c>
      <c r="Q118" s="51" t="s">
        <v>110</v>
      </c>
      <c r="R118" s="50" t="s">
        <v>110</v>
      </c>
      <c r="S118" s="50" t="s">
        <v>110</v>
      </c>
      <c r="T118" s="51" t="s">
        <v>110</v>
      </c>
    </row>
    <row r="119" spans="1:20" ht="15" x14ac:dyDescent="0.25">
      <c r="A119" s="49" t="s">
        <v>21</v>
      </c>
      <c r="B119" s="49" t="s">
        <v>83</v>
      </c>
      <c r="C119" s="50" t="s">
        <v>110</v>
      </c>
      <c r="D119" s="50" t="s">
        <v>110</v>
      </c>
      <c r="E119" s="51" t="s">
        <v>110</v>
      </c>
      <c r="F119" s="49" t="s">
        <v>110</v>
      </c>
      <c r="G119" s="49" t="s">
        <v>110</v>
      </c>
      <c r="H119" s="51" t="s">
        <v>110</v>
      </c>
      <c r="I119" s="50" t="s">
        <v>110</v>
      </c>
      <c r="J119" s="50" t="s">
        <v>110</v>
      </c>
      <c r="K119" s="51" t="s">
        <v>110</v>
      </c>
      <c r="L119" s="50" t="s">
        <v>110</v>
      </c>
      <c r="M119" s="50" t="s">
        <v>110</v>
      </c>
      <c r="N119" s="51" t="s">
        <v>110</v>
      </c>
      <c r="O119" s="50" t="s">
        <v>110</v>
      </c>
      <c r="P119" s="50" t="s">
        <v>110</v>
      </c>
      <c r="Q119" s="51" t="s">
        <v>110</v>
      </c>
      <c r="R119" s="50" t="s">
        <v>110</v>
      </c>
      <c r="S119" s="50" t="s">
        <v>110</v>
      </c>
      <c r="T119" s="51" t="s">
        <v>110</v>
      </c>
    </row>
    <row r="120" spans="1:20" ht="15" x14ac:dyDescent="0.25">
      <c r="A120" s="49" t="s">
        <v>21</v>
      </c>
      <c r="B120" s="49" t="s">
        <v>84</v>
      </c>
      <c r="C120" s="50">
        <v>640</v>
      </c>
      <c r="D120" s="50">
        <v>640</v>
      </c>
      <c r="E120" s="51">
        <v>0</v>
      </c>
      <c r="F120" s="49">
        <v>500</v>
      </c>
      <c r="G120" s="49">
        <v>500</v>
      </c>
      <c r="H120" s="51">
        <v>0</v>
      </c>
      <c r="I120" s="50">
        <v>580</v>
      </c>
      <c r="J120" s="50">
        <v>580</v>
      </c>
      <c r="K120" s="51">
        <v>0</v>
      </c>
      <c r="L120" s="50" t="s">
        <v>110</v>
      </c>
      <c r="M120" s="50" t="s">
        <v>110</v>
      </c>
      <c r="N120" s="51" t="s">
        <v>110</v>
      </c>
      <c r="O120" s="50" t="s">
        <v>110</v>
      </c>
      <c r="P120" s="50">
        <v>580</v>
      </c>
      <c r="Q120" s="51" t="s">
        <v>110</v>
      </c>
      <c r="R120" s="50">
        <v>580</v>
      </c>
      <c r="S120" s="50">
        <v>580</v>
      </c>
      <c r="T120" s="51">
        <v>0</v>
      </c>
    </row>
    <row r="121" spans="1:20" ht="15" x14ac:dyDescent="0.25">
      <c r="A121" s="49" t="s">
        <v>21</v>
      </c>
      <c r="B121" s="49" t="s">
        <v>194</v>
      </c>
      <c r="C121" s="50" t="s">
        <v>110</v>
      </c>
      <c r="D121" s="50" t="s">
        <v>110</v>
      </c>
      <c r="E121" s="51" t="s">
        <v>110</v>
      </c>
      <c r="F121" s="49" t="s">
        <v>110</v>
      </c>
      <c r="G121" s="49" t="s">
        <v>110</v>
      </c>
      <c r="H121" s="51" t="s">
        <v>110</v>
      </c>
      <c r="I121" s="50" t="s">
        <v>110</v>
      </c>
      <c r="J121" s="50" t="s">
        <v>110</v>
      </c>
      <c r="K121" s="51" t="s">
        <v>110</v>
      </c>
      <c r="L121" s="50" t="s">
        <v>110</v>
      </c>
      <c r="M121" s="50" t="s">
        <v>110</v>
      </c>
      <c r="N121" s="51" t="s">
        <v>110</v>
      </c>
      <c r="O121" s="50" t="s">
        <v>110</v>
      </c>
      <c r="P121" s="50" t="s">
        <v>110</v>
      </c>
      <c r="Q121" s="51" t="s">
        <v>110</v>
      </c>
      <c r="R121" s="50" t="s">
        <v>110</v>
      </c>
      <c r="S121" s="50" t="s">
        <v>110</v>
      </c>
      <c r="T121" s="51" t="s">
        <v>110</v>
      </c>
    </row>
    <row r="122" spans="1:20" ht="15" x14ac:dyDescent="0.25">
      <c r="A122" s="49" t="s">
        <v>21</v>
      </c>
      <c r="B122" s="49" t="s">
        <v>49</v>
      </c>
      <c r="C122" s="50" t="s">
        <v>110</v>
      </c>
      <c r="D122" s="50" t="s">
        <v>110</v>
      </c>
      <c r="E122" s="51" t="s">
        <v>110</v>
      </c>
      <c r="F122" s="49" t="s">
        <v>110</v>
      </c>
      <c r="G122" s="49" t="s">
        <v>110</v>
      </c>
      <c r="H122" s="51" t="s">
        <v>110</v>
      </c>
      <c r="I122" s="50" t="s">
        <v>110</v>
      </c>
      <c r="J122" s="50" t="s">
        <v>110</v>
      </c>
      <c r="K122" s="51" t="s">
        <v>110</v>
      </c>
      <c r="L122" s="50" t="s">
        <v>110</v>
      </c>
      <c r="M122" s="50" t="s">
        <v>110</v>
      </c>
      <c r="N122" s="51" t="s">
        <v>110</v>
      </c>
      <c r="O122" s="50" t="s">
        <v>110</v>
      </c>
      <c r="P122" s="50" t="s">
        <v>110</v>
      </c>
      <c r="Q122" s="51" t="s">
        <v>110</v>
      </c>
      <c r="R122" s="50" t="s">
        <v>110</v>
      </c>
      <c r="S122" s="50" t="s">
        <v>110</v>
      </c>
      <c r="T122" s="51" t="s">
        <v>110</v>
      </c>
    </row>
    <row r="123" spans="1:20" ht="15" x14ac:dyDescent="0.25">
      <c r="A123" s="49" t="s">
        <v>21</v>
      </c>
      <c r="B123" s="49" t="s">
        <v>195</v>
      </c>
      <c r="C123" s="50" t="s">
        <v>110</v>
      </c>
      <c r="D123" s="50" t="s">
        <v>110</v>
      </c>
      <c r="E123" s="51" t="s">
        <v>110</v>
      </c>
      <c r="F123" s="49" t="s">
        <v>110</v>
      </c>
      <c r="G123" s="49" t="s">
        <v>110</v>
      </c>
      <c r="H123" s="51" t="s">
        <v>110</v>
      </c>
      <c r="I123" s="50" t="s">
        <v>110</v>
      </c>
      <c r="J123" s="50" t="s">
        <v>110</v>
      </c>
      <c r="K123" s="51" t="s">
        <v>110</v>
      </c>
      <c r="L123" s="50" t="s">
        <v>110</v>
      </c>
      <c r="M123" s="50" t="s">
        <v>110</v>
      </c>
      <c r="N123" s="51" t="s">
        <v>110</v>
      </c>
      <c r="O123" s="50" t="s">
        <v>110</v>
      </c>
      <c r="P123" s="50" t="s">
        <v>110</v>
      </c>
      <c r="Q123" s="51" t="s">
        <v>110</v>
      </c>
      <c r="R123" s="50" t="s">
        <v>110</v>
      </c>
      <c r="S123" s="50" t="s">
        <v>110</v>
      </c>
      <c r="T123" s="51" t="s">
        <v>110</v>
      </c>
    </row>
    <row r="124" spans="1:20" ht="15" x14ac:dyDescent="0.25">
      <c r="A124" s="49" t="s">
        <v>21</v>
      </c>
      <c r="B124" s="49" t="s">
        <v>146</v>
      </c>
      <c r="C124" s="50">
        <v>800</v>
      </c>
      <c r="D124" s="50">
        <v>800</v>
      </c>
      <c r="E124" s="51">
        <v>0</v>
      </c>
      <c r="F124" s="49" t="s">
        <v>110</v>
      </c>
      <c r="G124" s="49" t="s">
        <v>110</v>
      </c>
      <c r="H124" s="51" t="s">
        <v>110</v>
      </c>
      <c r="I124" s="50">
        <v>700</v>
      </c>
      <c r="J124" s="50">
        <v>700</v>
      </c>
      <c r="K124" s="51">
        <v>0</v>
      </c>
      <c r="L124" s="50" t="s">
        <v>110</v>
      </c>
      <c r="M124" s="50" t="s">
        <v>110</v>
      </c>
      <c r="N124" s="51" t="s">
        <v>110</v>
      </c>
      <c r="O124" s="50" t="s">
        <v>110</v>
      </c>
      <c r="P124" s="50">
        <v>600</v>
      </c>
      <c r="Q124" s="51" t="s">
        <v>110</v>
      </c>
      <c r="R124" s="50" t="s">
        <v>110</v>
      </c>
      <c r="S124" s="50">
        <v>600</v>
      </c>
      <c r="T124" s="51" t="s">
        <v>110</v>
      </c>
    </row>
    <row r="125" spans="1:20" ht="15" x14ac:dyDescent="0.25">
      <c r="A125" s="49" t="s">
        <v>21</v>
      </c>
      <c r="B125" s="49" t="s">
        <v>140</v>
      </c>
      <c r="C125" s="50">
        <v>750</v>
      </c>
      <c r="D125" s="50">
        <v>790</v>
      </c>
      <c r="E125" s="51">
        <v>-5.0632911392405067</v>
      </c>
      <c r="F125" s="49">
        <v>590</v>
      </c>
      <c r="G125" s="49">
        <v>600</v>
      </c>
      <c r="H125" s="51">
        <v>-1.6666666666666667</v>
      </c>
      <c r="I125" s="50">
        <v>650</v>
      </c>
      <c r="J125" s="50">
        <v>660</v>
      </c>
      <c r="K125" s="51">
        <v>-1.5151515151515151</v>
      </c>
      <c r="L125" s="50" t="s">
        <v>110</v>
      </c>
      <c r="M125" s="50" t="s">
        <v>110</v>
      </c>
      <c r="N125" s="51" t="s">
        <v>110</v>
      </c>
      <c r="O125" s="50" t="s">
        <v>110</v>
      </c>
      <c r="P125" s="50">
        <v>630</v>
      </c>
      <c r="Q125" s="51" t="s">
        <v>110</v>
      </c>
      <c r="R125" s="50">
        <v>565</v>
      </c>
      <c r="S125" s="50">
        <v>630</v>
      </c>
      <c r="T125" s="51">
        <v>-10.317460317460316</v>
      </c>
    </row>
    <row r="126" spans="1:20" ht="15" x14ac:dyDescent="0.25">
      <c r="A126" s="49" t="s">
        <v>42</v>
      </c>
      <c r="B126" s="49" t="s">
        <v>148</v>
      </c>
      <c r="C126" s="50" t="s">
        <v>110</v>
      </c>
      <c r="D126" s="50" t="s">
        <v>110</v>
      </c>
      <c r="E126" s="51" t="s">
        <v>110</v>
      </c>
      <c r="F126" s="49" t="s">
        <v>110</v>
      </c>
      <c r="G126" s="49" t="s">
        <v>110</v>
      </c>
      <c r="H126" s="51" t="s">
        <v>110</v>
      </c>
      <c r="I126" s="50" t="s">
        <v>110</v>
      </c>
      <c r="J126" s="50" t="s">
        <v>110</v>
      </c>
      <c r="K126" s="51" t="s">
        <v>110</v>
      </c>
      <c r="L126" s="50" t="s">
        <v>110</v>
      </c>
      <c r="M126" s="50" t="s">
        <v>110</v>
      </c>
      <c r="N126" s="51" t="s">
        <v>110</v>
      </c>
      <c r="O126" s="50" t="s">
        <v>110</v>
      </c>
      <c r="P126" s="50" t="s">
        <v>110</v>
      </c>
      <c r="Q126" s="51" t="s">
        <v>110</v>
      </c>
      <c r="R126" s="50" t="s">
        <v>110</v>
      </c>
      <c r="S126" s="50" t="s">
        <v>110</v>
      </c>
      <c r="T126" s="51" t="s">
        <v>110</v>
      </c>
    </row>
    <row r="127" spans="1:20" ht="15" x14ac:dyDescent="0.25">
      <c r="A127" s="49" t="s">
        <v>42</v>
      </c>
      <c r="B127" s="49" t="s">
        <v>85</v>
      </c>
      <c r="C127" s="50" t="s">
        <v>110</v>
      </c>
      <c r="D127" s="50">
        <v>800</v>
      </c>
      <c r="E127" s="51" t="s">
        <v>110</v>
      </c>
      <c r="F127" s="49" t="s">
        <v>110</v>
      </c>
      <c r="G127" s="49" t="s">
        <v>110</v>
      </c>
      <c r="H127" s="51" t="s">
        <v>110</v>
      </c>
      <c r="I127" s="50" t="s">
        <v>110</v>
      </c>
      <c r="J127" s="50" t="s">
        <v>110</v>
      </c>
      <c r="K127" s="51" t="s">
        <v>110</v>
      </c>
      <c r="L127" s="50" t="s">
        <v>110</v>
      </c>
      <c r="M127" s="50" t="s">
        <v>110</v>
      </c>
      <c r="N127" s="51" t="s">
        <v>110</v>
      </c>
      <c r="O127" s="50" t="s">
        <v>110</v>
      </c>
      <c r="P127" s="50" t="s">
        <v>110</v>
      </c>
      <c r="Q127" s="51" t="s">
        <v>110</v>
      </c>
      <c r="R127" s="50" t="s">
        <v>110</v>
      </c>
      <c r="S127" s="50" t="s">
        <v>110</v>
      </c>
      <c r="T127" s="51" t="s">
        <v>110</v>
      </c>
    </row>
    <row r="128" spans="1:20" ht="15" x14ac:dyDescent="0.25">
      <c r="A128" s="49" t="s">
        <v>42</v>
      </c>
      <c r="B128" s="49" t="s">
        <v>196</v>
      </c>
      <c r="C128" s="50" t="s">
        <v>110</v>
      </c>
      <c r="D128" s="50" t="s">
        <v>110</v>
      </c>
      <c r="E128" s="51" t="s">
        <v>110</v>
      </c>
      <c r="F128" s="49" t="s">
        <v>110</v>
      </c>
      <c r="G128" s="49" t="s">
        <v>110</v>
      </c>
      <c r="H128" s="51" t="s">
        <v>110</v>
      </c>
      <c r="I128" s="50" t="s">
        <v>110</v>
      </c>
      <c r="J128" s="50" t="s">
        <v>110</v>
      </c>
      <c r="K128" s="51" t="s">
        <v>110</v>
      </c>
      <c r="L128" s="50" t="s">
        <v>110</v>
      </c>
      <c r="M128" s="50" t="s">
        <v>110</v>
      </c>
      <c r="N128" s="51" t="s">
        <v>110</v>
      </c>
      <c r="O128" s="50" t="s">
        <v>110</v>
      </c>
      <c r="P128" s="50" t="s">
        <v>110</v>
      </c>
      <c r="Q128" s="51" t="s">
        <v>110</v>
      </c>
      <c r="R128" s="50" t="s">
        <v>110</v>
      </c>
      <c r="S128" s="50" t="s">
        <v>110</v>
      </c>
      <c r="T128" s="51" t="s">
        <v>110</v>
      </c>
    </row>
    <row r="129" spans="1:20" ht="15" x14ac:dyDescent="0.25">
      <c r="A129" s="49" t="s">
        <v>42</v>
      </c>
      <c r="B129" s="49" t="s">
        <v>197</v>
      </c>
      <c r="C129" s="50" t="s">
        <v>110</v>
      </c>
      <c r="D129" s="50" t="s">
        <v>110</v>
      </c>
      <c r="E129" s="51" t="s">
        <v>110</v>
      </c>
      <c r="F129" s="49" t="s">
        <v>110</v>
      </c>
      <c r="G129" s="49" t="s">
        <v>110</v>
      </c>
      <c r="H129" s="51" t="s">
        <v>110</v>
      </c>
      <c r="I129" s="50" t="s">
        <v>110</v>
      </c>
      <c r="J129" s="50" t="s">
        <v>110</v>
      </c>
      <c r="K129" s="51" t="s">
        <v>110</v>
      </c>
      <c r="L129" s="50" t="s">
        <v>110</v>
      </c>
      <c r="M129" s="50" t="s">
        <v>110</v>
      </c>
      <c r="N129" s="51" t="s">
        <v>110</v>
      </c>
      <c r="O129" s="50" t="s">
        <v>110</v>
      </c>
      <c r="P129" s="50" t="s">
        <v>110</v>
      </c>
      <c r="Q129" s="51" t="s">
        <v>110</v>
      </c>
      <c r="R129" s="50" t="s">
        <v>110</v>
      </c>
      <c r="S129" s="50" t="s">
        <v>110</v>
      </c>
      <c r="T129" s="51" t="s">
        <v>110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19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3" t="s">
        <v>198</v>
      </c>
      <c r="C1" s="13"/>
      <c r="E1" s="13"/>
      <c r="G1" s="13"/>
    </row>
    <row r="2" spans="1:16" ht="20.25" x14ac:dyDescent="0.3">
      <c r="A2" s="205" t="s">
        <v>333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65"/>
      <c r="B4" s="269"/>
      <c r="C4" s="54" t="s">
        <v>87</v>
      </c>
      <c r="D4" s="55"/>
      <c r="E4" s="56"/>
      <c r="F4" s="56"/>
      <c r="G4" s="57"/>
      <c r="H4" s="58" t="s">
        <v>88</v>
      </c>
      <c r="I4" s="58"/>
      <c r="J4" s="58"/>
      <c r="K4" s="59"/>
      <c r="L4" s="59"/>
      <c r="M4" s="59"/>
      <c r="N4" s="59"/>
      <c r="O4" s="59"/>
      <c r="P4" s="60"/>
    </row>
    <row r="5" spans="1:16" ht="15" x14ac:dyDescent="0.25">
      <c r="A5" s="266"/>
      <c r="B5" s="270"/>
      <c r="C5" s="61"/>
      <c r="D5" s="26"/>
      <c r="E5" s="26"/>
      <c r="F5" s="26"/>
      <c r="G5" s="62"/>
      <c r="H5" s="63" t="s">
        <v>89</v>
      </c>
      <c r="I5" s="64"/>
      <c r="J5" s="64"/>
      <c r="K5" s="63" t="s">
        <v>90</v>
      </c>
      <c r="L5" s="64"/>
      <c r="M5" s="64"/>
      <c r="N5" s="63" t="s">
        <v>91</v>
      </c>
      <c r="O5" s="65"/>
      <c r="P5" s="66"/>
    </row>
    <row r="6" spans="1:16" ht="45.75" thickBot="1" x14ac:dyDescent="0.25">
      <c r="A6" s="267" t="s">
        <v>92</v>
      </c>
      <c r="B6" s="271" t="s">
        <v>93</v>
      </c>
      <c r="C6" s="91" t="s">
        <v>63</v>
      </c>
      <c r="D6" s="92"/>
      <c r="E6" s="273" t="s">
        <v>94</v>
      </c>
      <c r="F6" s="172" t="s">
        <v>95</v>
      </c>
      <c r="G6" s="92"/>
      <c r="H6" s="91" t="s">
        <v>63</v>
      </c>
      <c r="I6" s="92"/>
      <c r="J6" s="273" t="s">
        <v>94</v>
      </c>
      <c r="K6" s="91" t="s">
        <v>63</v>
      </c>
      <c r="L6" s="92"/>
      <c r="M6" s="273" t="s">
        <v>94</v>
      </c>
      <c r="N6" s="91" t="s">
        <v>63</v>
      </c>
      <c r="O6" s="92"/>
      <c r="P6" s="289" t="s">
        <v>94</v>
      </c>
    </row>
    <row r="7" spans="1:16" s="15" customFormat="1" ht="29.25" customHeight="1" thickBot="1" x14ac:dyDescent="0.25">
      <c r="A7" s="268"/>
      <c r="B7" s="272"/>
      <c r="C7" s="27" t="s">
        <v>332</v>
      </c>
      <c r="D7" s="28" t="s">
        <v>322</v>
      </c>
      <c r="E7" s="287"/>
      <c r="F7" s="278" t="s">
        <v>332</v>
      </c>
      <c r="G7" s="17" t="s">
        <v>322</v>
      </c>
      <c r="H7" s="27" t="s">
        <v>332</v>
      </c>
      <c r="I7" s="28" t="s">
        <v>322</v>
      </c>
      <c r="J7" s="287"/>
      <c r="K7" s="27" t="s">
        <v>332</v>
      </c>
      <c r="L7" s="28" t="s">
        <v>322</v>
      </c>
      <c r="M7" s="287"/>
      <c r="N7" s="27" t="s">
        <v>332</v>
      </c>
      <c r="O7" s="28" t="s">
        <v>322</v>
      </c>
      <c r="P7" s="288"/>
    </row>
    <row r="8" spans="1:16" ht="15" x14ac:dyDescent="0.25">
      <c r="A8" s="90" t="s">
        <v>22</v>
      </c>
      <c r="B8" s="93" t="s">
        <v>96</v>
      </c>
      <c r="C8" s="76">
        <v>696.73299999999995</v>
      </c>
      <c r="D8" s="72">
        <v>745.13400000000001</v>
      </c>
      <c r="E8" s="279">
        <v>-6.4956101855505279</v>
      </c>
      <c r="F8" s="73">
        <v>16.148993701173168</v>
      </c>
      <c r="G8" s="77">
        <v>20.319834310648659</v>
      </c>
      <c r="H8" s="76">
        <v>713.50099999999998</v>
      </c>
      <c r="I8" s="72">
        <v>756.14099999999996</v>
      </c>
      <c r="J8" s="279">
        <v>-5.6391598921365178</v>
      </c>
      <c r="K8" s="76">
        <v>687.76099999999997</v>
      </c>
      <c r="L8" s="72">
        <v>740.74300000000005</v>
      </c>
      <c r="M8" s="279">
        <v>-7.1525481847280474</v>
      </c>
      <c r="N8" s="76">
        <v>706.87699999999995</v>
      </c>
      <c r="O8" s="72">
        <v>731.87800000000004</v>
      </c>
      <c r="P8" s="280">
        <v>-3.4160064928854386</v>
      </c>
    </row>
    <row r="9" spans="1:16" ht="15" x14ac:dyDescent="0.25">
      <c r="A9" s="90"/>
      <c r="B9" s="94" t="s">
        <v>97</v>
      </c>
      <c r="C9" s="76">
        <v>755.15599999999995</v>
      </c>
      <c r="D9" s="81">
        <v>755.46600000000001</v>
      </c>
      <c r="E9" s="279">
        <v>-4.1034275533254852E-2</v>
      </c>
      <c r="F9" s="73">
        <v>16.545556885255877</v>
      </c>
      <c r="G9" s="74">
        <v>30.237715032964761</v>
      </c>
      <c r="H9" s="80">
        <v>748.49</v>
      </c>
      <c r="I9" s="81">
        <v>747.18100000000004</v>
      </c>
      <c r="J9" s="281">
        <v>0.17519182099116132</v>
      </c>
      <c r="K9" s="80">
        <v>746.52</v>
      </c>
      <c r="L9" s="81">
        <v>759.08799999999997</v>
      </c>
      <c r="M9" s="281">
        <v>-1.6556710157452077</v>
      </c>
      <c r="N9" s="80">
        <v>761.94399999999996</v>
      </c>
      <c r="O9" s="81">
        <v>757.51400000000001</v>
      </c>
      <c r="P9" s="282">
        <v>0.58480767352153884</v>
      </c>
    </row>
    <row r="10" spans="1:16" ht="15" x14ac:dyDescent="0.25">
      <c r="A10" s="95" t="s">
        <v>23</v>
      </c>
      <c r="B10" s="94" t="s">
        <v>96</v>
      </c>
      <c r="C10" s="80">
        <v>628.31200000000001</v>
      </c>
      <c r="D10" s="81">
        <v>648.03899999999999</v>
      </c>
      <c r="E10" s="279">
        <v>-3.044106913318485</v>
      </c>
      <c r="F10" s="73">
        <v>0.72673670217330588</v>
      </c>
      <c r="G10" s="74">
        <v>1.7366872919146581</v>
      </c>
      <c r="H10" s="80">
        <v>644.01400000000001</v>
      </c>
      <c r="I10" s="81">
        <v>659.12300000000005</v>
      </c>
      <c r="J10" s="281">
        <v>-2.2922883892687764</v>
      </c>
      <c r="K10" s="80">
        <v>509.12200000000001</v>
      </c>
      <c r="L10" s="81" t="s">
        <v>110</v>
      </c>
      <c r="M10" s="281" t="s">
        <v>110</v>
      </c>
      <c r="N10" s="80">
        <v>590.44200000000001</v>
      </c>
      <c r="O10" s="81">
        <v>622.31899999999996</v>
      </c>
      <c r="P10" s="282">
        <v>-5.1222925862780908</v>
      </c>
    </row>
    <row r="11" spans="1:16" ht="15" x14ac:dyDescent="0.25">
      <c r="A11" s="96"/>
      <c r="B11" s="94" t="s">
        <v>97</v>
      </c>
      <c r="C11" s="80">
        <v>621.01800000000003</v>
      </c>
      <c r="D11" s="81">
        <v>629.80200000000002</v>
      </c>
      <c r="E11" s="279">
        <v>-1.3947240561319258</v>
      </c>
      <c r="F11" s="73">
        <v>0.75526046436879879</v>
      </c>
      <c r="G11" s="74">
        <v>1.1357056242007417</v>
      </c>
      <c r="H11" s="80" t="s">
        <v>110</v>
      </c>
      <c r="I11" s="81" t="s">
        <v>110</v>
      </c>
      <c r="J11" s="281" t="s">
        <v>110</v>
      </c>
      <c r="K11" s="80" t="s">
        <v>110</v>
      </c>
      <c r="L11" s="81" t="s">
        <v>110</v>
      </c>
      <c r="M11" s="281" t="s">
        <v>110</v>
      </c>
      <c r="N11" s="80">
        <v>621.01800000000003</v>
      </c>
      <c r="O11" s="81">
        <v>629.80200000000002</v>
      </c>
      <c r="P11" s="282">
        <v>-1.3947240561319258</v>
      </c>
    </row>
    <row r="12" spans="1:16" ht="15" x14ac:dyDescent="0.25">
      <c r="A12" s="95" t="s">
        <v>24</v>
      </c>
      <c r="B12" s="94" t="s">
        <v>96</v>
      </c>
      <c r="C12" s="80">
        <v>557.04</v>
      </c>
      <c r="D12" s="81">
        <v>541.15</v>
      </c>
      <c r="E12" s="292">
        <v>2.936339277464656</v>
      </c>
      <c r="F12" s="73">
        <v>3.5780499849433545</v>
      </c>
      <c r="G12" s="74">
        <v>1.9788575362019376</v>
      </c>
      <c r="H12" s="80">
        <v>662.95699999999999</v>
      </c>
      <c r="I12" s="81" t="s">
        <v>98</v>
      </c>
      <c r="J12" s="281">
        <v>1.9933846153846146</v>
      </c>
      <c r="K12" s="80" t="s">
        <v>98</v>
      </c>
      <c r="L12" s="81" t="s">
        <v>98</v>
      </c>
      <c r="M12" s="290" t="s">
        <v>110</v>
      </c>
      <c r="N12" s="80">
        <v>553.33000000000004</v>
      </c>
      <c r="O12" s="81">
        <v>537.20000000000005</v>
      </c>
      <c r="P12" s="304">
        <v>3.0026061057334315</v>
      </c>
    </row>
    <row r="13" spans="1:16" ht="15" x14ac:dyDescent="0.25">
      <c r="A13" s="90"/>
      <c r="B13" s="94" t="s">
        <v>97</v>
      </c>
      <c r="C13" s="80">
        <v>567.40599999999995</v>
      </c>
      <c r="D13" s="81">
        <v>589.43499999999995</v>
      </c>
      <c r="E13" s="279">
        <v>-3.7373077608218037</v>
      </c>
      <c r="F13" s="73">
        <v>18.643218736396356</v>
      </c>
      <c r="G13" s="74">
        <v>14.65818049620321</v>
      </c>
      <c r="H13" s="80">
        <v>623.91999999999996</v>
      </c>
      <c r="I13" s="81">
        <v>660.779</v>
      </c>
      <c r="J13" s="281">
        <v>-5.5781131058947153</v>
      </c>
      <c r="K13" s="80">
        <v>555.65800000000002</v>
      </c>
      <c r="L13" s="81">
        <v>555.22199999999998</v>
      </c>
      <c r="M13" s="281">
        <v>7.8527147699485156E-2</v>
      </c>
      <c r="N13" s="80">
        <v>558.68899999999996</v>
      </c>
      <c r="O13" s="81">
        <v>594.38499999999999</v>
      </c>
      <c r="P13" s="282">
        <v>-6.0055351329525521</v>
      </c>
    </row>
    <row r="14" spans="1:16" ht="15" x14ac:dyDescent="0.25">
      <c r="A14" s="96"/>
      <c r="B14" s="94" t="s">
        <v>141</v>
      </c>
      <c r="C14" s="80">
        <v>605.70500000000004</v>
      </c>
      <c r="D14" s="81">
        <v>620.62400000000002</v>
      </c>
      <c r="E14" s="279">
        <v>-2.4038709427930574</v>
      </c>
      <c r="F14" s="73">
        <v>35.885028467202254</v>
      </c>
      <c r="G14" s="74">
        <v>15.6791605553647</v>
      </c>
      <c r="H14" s="80" t="s">
        <v>98</v>
      </c>
      <c r="I14" s="81" t="s">
        <v>98</v>
      </c>
      <c r="J14" s="290" t="s">
        <v>110</v>
      </c>
      <c r="K14" s="80" t="s">
        <v>98</v>
      </c>
      <c r="L14" s="81" t="s">
        <v>98</v>
      </c>
      <c r="M14" s="281" t="s">
        <v>110</v>
      </c>
      <c r="N14" s="80">
        <v>582.36800000000005</v>
      </c>
      <c r="O14" s="81">
        <v>619.45600000000002</v>
      </c>
      <c r="P14" s="282">
        <v>-5.9871887591693298</v>
      </c>
    </row>
    <row r="15" spans="1:16" ht="15" x14ac:dyDescent="0.25">
      <c r="A15" s="95" t="s">
        <v>33</v>
      </c>
      <c r="B15" s="94" t="s">
        <v>97</v>
      </c>
      <c r="C15" s="80">
        <v>714.89300000000003</v>
      </c>
      <c r="D15" s="81">
        <v>710.62900000000002</v>
      </c>
      <c r="E15" s="279">
        <v>0.60003180281131363</v>
      </c>
      <c r="F15" s="73">
        <v>6.4551663018225565</v>
      </c>
      <c r="G15" s="74">
        <v>12.460027401732871</v>
      </c>
      <c r="H15" s="80">
        <v>719.101</v>
      </c>
      <c r="I15" s="81">
        <v>725.89599999999996</v>
      </c>
      <c r="J15" s="281">
        <v>-0.93608450797358844</v>
      </c>
      <c r="K15" s="80">
        <v>709.67499999999995</v>
      </c>
      <c r="L15" s="81">
        <v>697.36900000000003</v>
      </c>
      <c r="M15" s="281">
        <v>1.7646324972862182</v>
      </c>
      <c r="N15" s="80">
        <v>718.55100000000004</v>
      </c>
      <c r="O15" s="81">
        <v>716.726</v>
      </c>
      <c r="P15" s="282">
        <v>0.25463008178858387</v>
      </c>
    </row>
    <row r="16" spans="1:16" ht="15" x14ac:dyDescent="0.25">
      <c r="A16" s="95" t="s">
        <v>99</v>
      </c>
      <c r="B16" s="94" t="s">
        <v>96</v>
      </c>
      <c r="C16" s="80" t="s">
        <v>110</v>
      </c>
      <c r="D16" s="81" t="s">
        <v>98</v>
      </c>
      <c r="E16" s="292" t="s">
        <v>110</v>
      </c>
      <c r="F16" s="73">
        <v>0</v>
      </c>
      <c r="G16" s="74">
        <v>1.1268318235899707E-2</v>
      </c>
      <c r="H16" s="80" t="s">
        <v>110</v>
      </c>
      <c r="I16" s="81" t="s">
        <v>110</v>
      </c>
      <c r="J16" s="281" t="s">
        <v>110</v>
      </c>
      <c r="K16" s="80" t="s">
        <v>110</v>
      </c>
      <c r="L16" s="81" t="s">
        <v>110</v>
      </c>
      <c r="M16" s="281" t="s">
        <v>110</v>
      </c>
      <c r="N16" s="80" t="s">
        <v>110</v>
      </c>
      <c r="O16" s="81" t="s">
        <v>98</v>
      </c>
      <c r="P16" s="304" t="s">
        <v>110</v>
      </c>
    </row>
    <row r="17" spans="1:65" ht="15" x14ac:dyDescent="0.25">
      <c r="A17" s="96"/>
      <c r="B17" s="94" t="s">
        <v>97</v>
      </c>
      <c r="C17" s="83">
        <v>523.18299999999999</v>
      </c>
      <c r="D17" s="84" t="s">
        <v>110</v>
      </c>
      <c r="E17" s="305" t="s">
        <v>110</v>
      </c>
      <c r="F17" s="173">
        <v>5.0065297474072151E-2</v>
      </c>
      <c r="G17" s="82">
        <v>0</v>
      </c>
      <c r="H17" s="83" t="s">
        <v>98</v>
      </c>
      <c r="I17" s="84" t="s">
        <v>110</v>
      </c>
      <c r="J17" s="283" t="s">
        <v>110</v>
      </c>
      <c r="K17" s="83" t="s">
        <v>110</v>
      </c>
      <c r="L17" s="84" t="s">
        <v>110</v>
      </c>
      <c r="M17" s="283" t="s">
        <v>110</v>
      </c>
      <c r="N17" s="83" t="s">
        <v>98</v>
      </c>
      <c r="O17" s="84" t="s">
        <v>110</v>
      </c>
      <c r="P17" s="291" t="s">
        <v>110</v>
      </c>
    </row>
    <row r="18" spans="1:65" ht="15.75" thickBot="1" x14ac:dyDescent="0.3">
      <c r="A18" s="89" t="s">
        <v>0</v>
      </c>
      <c r="B18" s="97" t="s">
        <v>97</v>
      </c>
      <c r="C18" s="78">
        <v>695.63400000000001</v>
      </c>
      <c r="D18" s="75">
        <v>698.24699999999996</v>
      </c>
      <c r="E18" s="283">
        <v>-0.37422287528624443</v>
      </c>
      <c r="F18" s="284">
        <v>1.2119234591902488</v>
      </c>
      <c r="G18" s="82">
        <v>1.7825634325325646</v>
      </c>
      <c r="H18" s="78">
        <v>709.899</v>
      </c>
      <c r="I18" s="75">
        <v>693.36199999999997</v>
      </c>
      <c r="J18" s="285">
        <v>2.3850456183061715</v>
      </c>
      <c r="K18" s="78" t="s">
        <v>98</v>
      </c>
      <c r="L18" s="75">
        <v>697.33199999999999</v>
      </c>
      <c r="M18" s="285" t="s">
        <v>110</v>
      </c>
      <c r="N18" s="78">
        <v>704.71900000000005</v>
      </c>
      <c r="O18" s="75">
        <v>704.26900000000001</v>
      </c>
      <c r="P18" s="286">
        <v>6.3896039723464401E-2</v>
      </c>
    </row>
    <row r="19" spans="1:65" s="29" customFormat="1" ht="15.75" thickBot="1" x14ac:dyDescent="0.3">
      <c r="A19"/>
      <c r="B19"/>
      <c r="C19"/>
      <c r="D19"/>
      <c r="E19" s="275" t="s">
        <v>108</v>
      </c>
      <c r="F19" s="276">
        <v>100</v>
      </c>
      <c r="G19" s="277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20"/>
      <c r="C21" s="15"/>
    </row>
    <row r="22" spans="1:65" ht="15.75" x14ac:dyDescent="0.25">
      <c r="A22" s="30" t="s">
        <v>111</v>
      </c>
    </row>
    <row r="23" spans="1:65" ht="15.75" x14ac:dyDescent="0.25">
      <c r="A23" s="30" t="s">
        <v>138</v>
      </c>
    </row>
    <row r="25" spans="1:65" ht="15.75" x14ac:dyDescent="0.25">
      <c r="A25" s="30" t="s">
        <v>262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19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S36" sqref="S36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3" t="s">
        <v>198</v>
      </c>
      <c r="C1" s="13"/>
      <c r="E1" s="13"/>
      <c r="G1" s="13"/>
    </row>
    <row r="2" spans="1:16" ht="20.25" x14ac:dyDescent="0.3">
      <c r="A2" s="205" t="s">
        <v>340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307"/>
      <c r="B4" s="308"/>
      <c r="C4" s="309" t="s">
        <v>87</v>
      </c>
      <c r="D4" s="310"/>
      <c r="E4" s="311"/>
      <c r="F4" s="311"/>
      <c r="G4" s="312"/>
      <c r="H4" s="313" t="s">
        <v>88</v>
      </c>
      <c r="I4" s="313"/>
      <c r="J4" s="313"/>
      <c r="K4" s="314"/>
      <c r="L4" s="314"/>
      <c r="M4" s="314"/>
      <c r="N4" s="314"/>
      <c r="O4" s="314"/>
      <c r="P4" s="315"/>
    </row>
    <row r="5" spans="1:16" ht="15" x14ac:dyDescent="0.25">
      <c r="A5" s="316"/>
      <c r="B5" s="317"/>
      <c r="C5" s="318"/>
      <c r="D5" s="319"/>
      <c r="E5" s="319"/>
      <c r="F5" s="319"/>
      <c r="G5" s="320"/>
      <c r="H5" s="321" t="s">
        <v>89</v>
      </c>
      <c r="I5" s="322"/>
      <c r="J5" s="322"/>
      <c r="K5" s="321" t="s">
        <v>90</v>
      </c>
      <c r="L5" s="322"/>
      <c r="M5" s="322"/>
      <c r="N5" s="321" t="s">
        <v>91</v>
      </c>
      <c r="O5" s="323"/>
      <c r="P5" s="324"/>
    </row>
    <row r="6" spans="1:16" ht="45.75" thickBot="1" x14ac:dyDescent="0.25">
      <c r="A6" s="325" t="s">
        <v>92</v>
      </c>
      <c r="B6" s="326" t="s">
        <v>93</v>
      </c>
      <c r="C6" s="327" t="s">
        <v>63</v>
      </c>
      <c r="D6" s="328"/>
      <c r="E6" s="329" t="s">
        <v>94</v>
      </c>
      <c r="F6" s="330" t="s">
        <v>95</v>
      </c>
      <c r="G6" s="328"/>
      <c r="H6" s="327" t="s">
        <v>63</v>
      </c>
      <c r="I6" s="328"/>
      <c r="J6" s="329" t="s">
        <v>94</v>
      </c>
      <c r="K6" s="327" t="s">
        <v>63</v>
      </c>
      <c r="L6" s="328"/>
      <c r="M6" s="329" t="s">
        <v>94</v>
      </c>
      <c r="N6" s="327" t="s">
        <v>63</v>
      </c>
      <c r="O6" s="328"/>
      <c r="P6" s="331" t="s">
        <v>94</v>
      </c>
    </row>
    <row r="7" spans="1:16" s="15" customFormat="1" ht="29.25" customHeight="1" thickBot="1" x14ac:dyDescent="0.25">
      <c r="A7" s="332"/>
      <c r="B7" s="333"/>
      <c r="C7" s="334" t="s">
        <v>339</v>
      </c>
      <c r="D7" s="335" t="s">
        <v>334</v>
      </c>
      <c r="E7" s="336"/>
      <c r="F7" s="337" t="s">
        <v>339</v>
      </c>
      <c r="G7" s="338" t="s">
        <v>334</v>
      </c>
      <c r="H7" s="334" t="s">
        <v>339</v>
      </c>
      <c r="I7" s="335" t="s">
        <v>334</v>
      </c>
      <c r="J7" s="336"/>
      <c r="K7" s="334" t="s">
        <v>339</v>
      </c>
      <c r="L7" s="335" t="s">
        <v>334</v>
      </c>
      <c r="M7" s="336"/>
      <c r="N7" s="334" t="s">
        <v>339</v>
      </c>
      <c r="O7" s="335" t="s">
        <v>334</v>
      </c>
      <c r="P7" s="339"/>
    </row>
    <row r="8" spans="1:16" ht="15" x14ac:dyDescent="0.25">
      <c r="A8" s="340" t="s">
        <v>22</v>
      </c>
      <c r="B8" s="341" t="s">
        <v>96</v>
      </c>
      <c r="C8" s="342">
        <v>635.721</v>
      </c>
      <c r="D8" s="343">
        <v>704.77</v>
      </c>
      <c r="E8" s="344">
        <v>-9.797380705762162</v>
      </c>
      <c r="F8" s="345">
        <v>44.923166077620778</v>
      </c>
      <c r="G8" s="346">
        <v>29.471937127700322</v>
      </c>
      <c r="H8" s="342">
        <v>631.43100000000004</v>
      </c>
      <c r="I8" s="343">
        <v>694.33100000000002</v>
      </c>
      <c r="J8" s="344">
        <v>-9.059079891291038</v>
      </c>
      <c r="K8" s="342">
        <v>623.32000000000005</v>
      </c>
      <c r="L8" s="343">
        <v>676.98199999999997</v>
      </c>
      <c r="M8" s="344">
        <v>-7.9266509301576598</v>
      </c>
      <c r="N8" s="342">
        <v>662.88400000000001</v>
      </c>
      <c r="O8" s="343">
        <v>744.53499999999997</v>
      </c>
      <c r="P8" s="347">
        <v>-10.966710765779977</v>
      </c>
    </row>
    <row r="9" spans="1:16" ht="15" x14ac:dyDescent="0.25">
      <c r="A9" s="340"/>
      <c r="B9" s="348" t="s">
        <v>97</v>
      </c>
      <c r="C9" s="342">
        <v>652.04200000000003</v>
      </c>
      <c r="D9" s="349">
        <v>732.54700000000003</v>
      </c>
      <c r="E9" s="344">
        <v>-10.98973854237339</v>
      </c>
      <c r="F9" s="345">
        <v>18.727497424925009</v>
      </c>
      <c r="G9" s="350">
        <v>11.26169495480845</v>
      </c>
      <c r="H9" s="351">
        <v>634.22299999999996</v>
      </c>
      <c r="I9" s="349">
        <v>690.78200000000004</v>
      </c>
      <c r="J9" s="352">
        <v>-8.1876771542976048</v>
      </c>
      <c r="K9" s="351">
        <v>635.75199999999995</v>
      </c>
      <c r="L9" s="349">
        <v>707.21699999999998</v>
      </c>
      <c r="M9" s="352">
        <v>-10.105102111515988</v>
      </c>
      <c r="N9" s="351">
        <v>693.33900000000006</v>
      </c>
      <c r="O9" s="349">
        <v>757.93700000000001</v>
      </c>
      <c r="P9" s="353">
        <v>-8.5228719537375728</v>
      </c>
    </row>
    <row r="10" spans="1:16" ht="15" x14ac:dyDescent="0.25">
      <c r="A10" s="354" t="s">
        <v>23</v>
      </c>
      <c r="B10" s="348" t="s">
        <v>96</v>
      </c>
      <c r="C10" s="351">
        <v>556.98299999999995</v>
      </c>
      <c r="D10" s="349">
        <v>595.41200000000003</v>
      </c>
      <c r="E10" s="344">
        <v>-6.454186344917483</v>
      </c>
      <c r="F10" s="345">
        <v>6.927596617603025</v>
      </c>
      <c r="G10" s="350">
        <v>1.1009331513684688</v>
      </c>
      <c r="H10" s="351">
        <v>550.61</v>
      </c>
      <c r="I10" s="349">
        <v>605.49699999999996</v>
      </c>
      <c r="J10" s="352">
        <v>-9.0647847966216091</v>
      </c>
      <c r="K10" s="351">
        <v>554.16300000000001</v>
      </c>
      <c r="L10" s="349">
        <v>568.00300000000004</v>
      </c>
      <c r="M10" s="352">
        <v>-2.4366068489074935</v>
      </c>
      <c r="N10" s="351">
        <v>564.88499999999999</v>
      </c>
      <c r="O10" s="349">
        <v>615.02800000000002</v>
      </c>
      <c r="P10" s="353">
        <v>-8.1529621415610389</v>
      </c>
    </row>
    <row r="11" spans="1:16" ht="15" x14ac:dyDescent="0.25">
      <c r="A11" s="355"/>
      <c r="B11" s="348" t="s">
        <v>97</v>
      </c>
      <c r="C11" s="351">
        <v>517.08500000000004</v>
      </c>
      <c r="D11" s="349">
        <v>612.73400000000004</v>
      </c>
      <c r="E11" s="344">
        <v>-15.610199531933922</v>
      </c>
      <c r="F11" s="345">
        <v>1.4138033467552376</v>
      </c>
      <c r="G11" s="350">
        <v>0.44640430052509222</v>
      </c>
      <c r="H11" s="351" t="s">
        <v>98</v>
      </c>
      <c r="I11" s="349" t="s">
        <v>98</v>
      </c>
      <c r="J11" s="352" t="s">
        <v>110</v>
      </c>
      <c r="K11" s="351" t="s">
        <v>98</v>
      </c>
      <c r="L11" s="349" t="s">
        <v>110</v>
      </c>
      <c r="M11" s="352" t="s">
        <v>110</v>
      </c>
      <c r="N11" s="351">
        <v>523.87199999999996</v>
      </c>
      <c r="O11" s="349">
        <v>612.79499999999996</v>
      </c>
      <c r="P11" s="353">
        <v>-14.511051819939786</v>
      </c>
    </row>
    <row r="12" spans="1:16" ht="15" x14ac:dyDescent="0.25">
      <c r="A12" s="354" t="s">
        <v>24</v>
      </c>
      <c r="B12" s="348" t="s">
        <v>96</v>
      </c>
      <c r="C12" s="351">
        <v>544.51700000000005</v>
      </c>
      <c r="D12" s="349">
        <v>556.947</v>
      </c>
      <c r="E12" s="356">
        <v>-2.2318102081526519</v>
      </c>
      <c r="F12" s="345">
        <v>0.7751735607691278</v>
      </c>
      <c r="G12" s="350">
        <v>2.1605793217425657</v>
      </c>
      <c r="H12" s="351">
        <v>590.34799999999996</v>
      </c>
      <c r="I12" s="349">
        <v>574.74099999999999</v>
      </c>
      <c r="J12" s="352">
        <v>2.7154840180185458</v>
      </c>
      <c r="K12" s="351" t="s">
        <v>98</v>
      </c>
      <c r="L12" s="349" t="s">
        <v>98</v>
      </c>
      <c r="M12" s="357" t="s">
        <v>110</v>
      </c>
      <c r="N12" s="351">
        <v>547.72799999999995</v>
      </c>
      <c r="O12" s="349">
        <v>558.24800000000005</v>
      </c>
      <c r="P12" s="358">
        <v>-1.8844671185566442</v>
      </c>
    </row>
    <row r="13" spans="1:16" ht="15" x14ac:dyDescent="0.25">
      <c r="A13" s="340"/>
      <c r="B13" s="348" t="s">
        <v>97</v>
      </c>
      <c r="C13" s="351">
        <v>573.61699999999996</v>
      </c>
      <c r="D13" s="349">
        <v>568.22699999999998</v>
      </c>
      <c r="E13" s="344">
        <v>0.94856457014537965</v>
      </c>
      <c r="F13" s="345">
        <v>3.8754917443757817</v>
      </c>
      <c r="G13" s="350">
        <v>14.582593492301136</v>
      </c>
      <c r="H13" s="351">
        <v>572.41200000000003</v>
      </c>
      <c r="I13" s="349">
        <v>598.08600000000001</v>
      </c>
      <c r="J13" s="352">
        <v>-4.2926936928802846</v>
      </c>
      <c r="K13" s="351">
        <v>575.43200000000002</v>
      </c>
      <c r="L13" s="349">
        <v>568.12099999999998</v>
      </c>
      <c r="M13" s="352">
        <v>1.2868737469658815</v>
      </c>
      <c r="N13" s="351">
        <v>573.95399999999995</v>
      </c>
      <c r="O13" s="349">
        <v>564.86099999999999</v>
      </c>
      <c r="P13" s="353">
        <v>1.6097765644999322</v>
      </c>
    </row>
    <row r="14" spans="1:16" ht="15" x14ac:dyDescent="0.25">
      <c r="A14" s="355"/>
      <c r="B14" s="348" t="s">
        <v>141</v>
      </c>
      <c r="C14" s="351">
        <v>635.81200000000001</v>
      </c>
      <c r="D14" s="349">
        <v>619.11199999999997</v>
      </c>
      <c r="E14" s="344">
        <v>2.6974117768675208</v>
      </c>
      <c r="F14" s="345">
        <v>15.887772914282493</v>
      </c>
      <c r="G14" s="350">
        <v>33.011903153901947</v>
      </c>
      <c r="H14" s="351" t="s">
        <v>98</v>
      </c>
      <c r="I14" s="349" t="s">
        <v>98</v>
      </c>
      <c r="J14" s="357" t="s">
        <v>110</v>
      </c>
      <c r="K14" s="351" t="s">
        <v>98</v>
      </c>
      <c r="L14" s="349" t="s">
        <v>98</v>
      </c>
      <c r="M14" s="352" t="s">
        <v>110</v>
      </c>
      <c r="N14" s="351">
        <v>620.22699999999998</v>
      </c>
      <c r="O14" s="349">
        <v>605.71900000000005</v>
      </c>
      <c r="P14" s="353">
        <v>2.3951700375916758</v>
      </c>
    </row>
    <row r="15" spans="1:16" ht="15" x14ac:dyDescent="0.25">
      <c r="A15" s="354" t="s">
        <v>33</v>
      </c>
      <c r="B15" s="348" t="s">
        <v>97</v>
      </c>
      <c r="C15" s="351">
        <v>729.88499999999999</v>
      </c>
      <c r="D15" s="349">
        <v>720.03599999999994</v>
      </c>
      <c r="E15" s="344">
        <v>1.3678482742529605</v>
      </c>
      <c r="F15" s="345">
        <v>1.829756199713312</v>
      </c>
      <c r="G15" s="350">
        <v>6.4330861183409738</v>
      </c>
      <c r="H15" s="351" t="s">
        <v>98</v>
      </c>
      <c r="I15" s="349">
        <v>716.61</v>
      </c>
      <c r="J15" s="352" t="s">
        <v>110</v>
      </c>
      <c r="K15" s="351">
        <v>709.98</v>
      </c>
      <c r="L15" s="349">
        <v>715.05700000000002</v>
      </c>
      <c r="M15" s="352">
        <v>-0.71001332760884761</v>
      </c>
      <c r="N15" s="351">
        <v>733.34799999999996</v>
      </c>
      <c r="O15" s="349">
        <v>726.61800000000005</v>
      </c>
      <c r="P15" s="353">
        <v>0.92620881948973244</v>
      </c>
    </row>
    <row r="16" spans="1:16" ht="15" x14ac:dyDescent="0.25">
      <c r="A16" s="354" t="s">
        <v>99</v>
      </c>
      <c r="B16" s="348" t="s">
        <v>96</v>
      </c>
      <c r="C16" s="351" t="s">
        <v>98</v>
      </c>
      <c r="D16" s="349" t="s">
        <v>98</v>
      </c>
      <c r="E16" s="356" t="s">
        <v>110</v>
      </c>
      <c r="F16" s="345">
        <v>0.3707853134915654</v>
      </c>
      <c r="G16" s="350">
        <v>6.1413638797358172E-2</v>
      </c>
      <c r="H16" s="351" t="s">
        <v>98</v>
      </c>
      <c r="I16" s="349" t="s">
        <v>110</v>
      </c>
      <c r="J16" s="352" t="s">
        <v>110</v>
      </c>
      <c r="K16" s="351" t="s">
        <v>98</v>
      </c>
      <c r="L16" s="349" t="s">
        <v>98</v>
      </c>
      <c r="M16" s="352" t="s">
        <v>110</v>
      </c>
      <c r="N16" s="351">
        <v>523.35400000000004</v>
      </c>
      <c r="O16" s="349" t="s">
        <v>110</v>
      </c>
      <c r="P16" s="358" t="s">
        <v>110</v>
      </c>
    </row>
    <row r="17" spans="1:65" ht="15" x14ac:dyDescent="0.25">
      <c r="A17" s="355"/>
      <c r="B17" s="348" t="s">
        <v>97</v>
      </c>
      <c r="C17" s="359">
        <v>487.05399999999997</v>
      </c>
      <c r="D17" s="360">
        <v>560.77599999999995</v>
      </c>
      <c r="E17" s="361">
        <v>-13.146425667289611</v>
      </c>
      <c r="F17" s="362">
        <v>0.11499339160949784</v>
      </c>
      <c r="G17" s="363">
        <v>0.11881188512439222</v>
      </c>
      <c r="H17" s="359" t="s">
        <v>98</v>
      </c>
      <c r="I17" s="360" t="s">
        <v>98</v>
      </c>
      <c r="J17" s="364" t="s">
        <v>110</v>
      </c>
      <c r="K17" s="359" t="s">
        <v>98</v>
      </c>
      <c r="L17" s="360" t="s">
        <v>110</v>
      </c>
      <c r="M17" s="364" t="s">
        <v>110</v>
      </c>
      <c r="N17" s="359" t="s">
        <v>98</v>
      </c>
      <c r="O17" s="360">
        <v>546</v>
      </c>
      <c r="P17" s="365" t="s">
        <v>110</v>
      </c>
    </row>
    <row r="18" spans="1:65" ht="15.75" thickBot="1" x14ac:dyDescent="0.3">
      <c r="A18" s="366" t="s">
        <v>0</v>
      </c>
      <c r="B18" s="367" t="s">
        <v>97</v>
      </c>
      <c r="C18" s="368">
        <v>558.71199999999999</v>
      </c>
      <c r="D18" s="369">
        <v>634.16099999999994</v>
      </c>
      <c r="E18" s="364">
        <v>-11.8974519089001</v>
      </c>
      <c r="F18" s="370">
        <v>5.153963408854155</v>
      </c>
      <c r="G18" s="363">
        <v>1.3506428553893179</v>
      </c>
      <c r="H18" s="368">
        <v>565.91700000000003</v>
      </c>
      <c r="I18" s="369">
        <v>681.54600000000005</v>
      </c>
      <c r="J18" s="371">
        <v>-16.965692704527648</v>
      </c>
      <c r="K18" s="368">
        <v>524.62099999999998</v>
      </c>
      <c r="L18" s="369">
        <v>631.029</v>
      </c>
      <c r="M18" s="371">
        <v>-16.86261645661293</v>
      </c>
      <c r="N18" s="368">
        <v>565.71</v>
      </c>
      <c r="O18" s="369">
        <v>618.11099999999999</v>
      </c>
      <c r="P18" s="372">
        <v>-8.4776035372287417</v>
      </c>
    </row>
    <row r="19" spans="1:65" s="29" customFormat="1" ht="15.75" thickBot="1" x14ac:dyDescent="0.3">
      <c r="A19" s="174"/>
      <c r="B19" s="174"/>
      <c r="C19" s="174"/>
      <c r="D19" s="174"/>
      <c r="E19" s="373" t="s">
        <v>108</v>
      </c>
      <c r="F19" s="374">
        <v>100</v>
      </c>
      <c r="G19" s="375">
        <v>100</v>
      </c>
      <c r="H19" s="17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20"/>
      <c r="C21" s="15"/>
    </row>
    <row r="22" spans="1:65" ht="15.75" x14ac:dyDescent="0.25">
      <c r="A22" s="30" t="s">
        <v>111</v>
      </c>
    </row>
    <row r="23" spans="1:65" ht="15.75" x14ac:dyDescent="0.25">
      <c r="A23" s="30" t="s">
        <v>138</v>
      </c>
    </row>
    <row r="25" spans="1:65" ht="15.75" x14ac:dyDescent="0.25">
      <c r="A25" s="30" t="s">
        <v>262</v>
      </c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107</v>
      </c>
    </row>
    <row r="3" spans="1:2" ht="10.5" customHeight="1" thickBot="1" x14ac:dyDescent="0.25"/>
    <row r="4" spans="1:2" ht="16.5" thickBot="1" x14ac:dyDescent="0.25">
      <c r="A4" s="18" t="s">
        <v>100</v>
      </c>
      <c r="B4" s="19" t="s">
        <v>109</v>
      </c>
    </row>
    <row r="5" spans="1:2" s="21" customFormat="1" ht="24" customHeight="1" x14ac:dyDescent="0.25">
      <c r="A5" s="24" t="s">
        <v>101</v>
      </c>
      <c r="B5" s="20" t="s">
        <v>102</v>
      </c>
    </row>
    <row r="6" spans="1:2" s="21" customFormat="1" ht="25.5" customHeight="1" x14ac:dyDescent="0.25">
      <c r="A6" s="24" t="s">
        <v>103</v>
      </c>
      <c r="B6" s="20" t="s">
        <v>105</v>
      </c>
    </row>
    <row r="7" spans="1:2" s="21" customFormat="1" ht="21.75" customHeight="1" thickBot="1" x14ac:dyDescent="0.3">
      <c r="A7" s="25" t="s">
        <v>104</v>
      </c>
      <c r="B7" s="22" t="s">
        <v>106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19" type="noConversion"/>
  <pageMargins left="0.75" right="0.75" top="1" bottom="1" header="0.5" footer="0.5"/>
  <pageSetup paperSize="9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U47" sqref="U47"/>
    </sheetView>
  </sheetViews>
  <sheetFormatPr defaultRowHeight="12.75" x14ac:dyDescent="0.2"/>
  <cols>
    <col min="1" max="1" width="4.42578125" style="128" customWidth="1"/>
    <col min="2" max="2" width="31.28515625" style="128" customWidth="1"/>
    <col min="3" max="3" width="10.5703125" style="128" bestFit="1" customWidth="1"/>
    <col min="4" max="4" width="11" style="128" bestFit="1" customWidth="1"/>
    <col min="5" max="5" width="10.5703125" style="128" bestFit="1" customWidth="1"/>
    <col min="6" max="6" width="11" style="128" bestFit="1" customWidth="1"/>
    <col min="7" max="7" width="10.5703125" style="128" bestFit="1" customWidth="1"/>
    <col min="8" max="8" width="11" style="128" bestFit="1" customWidth="1"/>
    <col min="9" max="9" width="10.5703125" style="128" bestFit="1" customWidth="1"/>
    <col min="10" max="10" width="11" style="128" bestFit="1" customWidth="1"/>
    <col min="11" max="11" width="10.5703125" style="128" bestFit="1" customWidth="1"/>
    <col min="12" max="12" width="11" style="128" bestFit="1" customWidth="1"/>
    <col min="13" max="16384" width="9.140625" style="128"/>
  </cols>
  <sheetData>
    <row r="1" spans="1:12" customFormat="1" ht="20.25" x14ac:dyDescent="0.3">
      <c r="A1" s="260" t="s">
        <v>323</v>
      </c>
    </row>
    <row r="2" spans="1:12" customFormat="1" ht="2.25" customHeight="1" x14ac:dyDescent="0.2"/>
    <row r="3" spans="1:12" customFormat="1" ht="15.75" x14ac:dyDescent="0.25">
      <c r="A3" s="261" t="s">
        <v>206</v>
      </c>
    </row>
    <row r="4" spans="1:12" customFormat="1" ht="23.25" thickBot="1" x14ac:dyDescent="0.35">
      <c r="A4" s="131" t="s">
        <v>159</v>
      </c>
    </row>
    <row r="5" spans="1:12" customFormat="1" ht="14.25" x14ac:dyDescent="0.2">
      <c r="A5" s="132"/>
      <c r="B5" s="133"/>
      <c r="C5" s="134" t="s">
        <v>207</v>
      </c>
      <c r="D5" s="135"/>
      <c r="E5" s="135"/>
      <c r="F5" s="137"/>
      <c r="G5" s="256" t="s">
        <v>208</v>
      </c>
      <c r="H5" s="135"/>
      <c r="I5" s="135"/>
      <c r="J5" s="136"/>
      <c r="K5" s="134" t="s">
        <v>209</v>
      </c>
      <c r="L5" s="137"/>
    </row>
    <row r="6" spans="1:12" customFormat="1" ht="14.25" x14ac:dyDescent="0.2">
      <c r="A6" s="138" t="s">
        <v>210</v>
      </c>
      <c r="B6" s="139" t="s">
        <v>211</v>
      </c>
      <c r="C6" s="140" t="s">
        <v>212</v>
      </c>
      <c r="D6" s="140"/>
      <c r="E6" s="140" t="s">
        <v>213</v>
      </c>
      <c r="F6" s="143"/>
      <c r="G6" s="142" t="s">
        <v>212</v>
      </c>
      <c r="H6" s="140"/>
      <c r="I6" s="140" t="s">
        <v>213</v>
      </c>
      <c r="J6" s="141"/>
      <c r="K6" s="140" t="s">
        <v>212</v>
      </c>
      <c r="L6" s="143"/>
    </row>
    <row r="7" spans="1:12" customFormat="1" ht="14.25" thickBot="1" x14ac:dyDescent="0.3">
      <c r="A7" s="144"/>
      <c r="B7" s="145"/>
      <c r="C7" s="146" t="s">
        <v>324</v>
      </c>
      <c r="D7" s="147" t="s">
        <v>325</v>
      </c>
      <c r="E7" s="146" t="s">
        <v>324</v>
      </c>
      <c r="F7" s="244" t="s">
        <v>325</v>
      </c>
      <c r="G7" s="242" t="s">
        <v>324</v>
      </c>
      <c r="H7" s="147" t="s">
        <v>325</v>
      </c>
      <c r="I7" s="146" t="s">
        <v>324</v>
      </c>
      <c r="J7" s="243" t="s">
        <v>325</v>
      </c>
      <c r="K7" s="242" t="s">
        <v>324</v>
      </c>
      <c r="L7" s="244" t="s">
        <v>325</v>
      </c>
    </row>
    <row r="8" spans="1:12" customFormat="1" ht="14.25" x14ac:dyDescent="0.2">
      <c r="A8" s="148" t="s">
        <v>223</v>
      </c>
      <c r="B8" s="149"/>
      <c r="C8" s="150">
        <f>SUM(C9:C14)</f>
        <v>386675.78700000001</v>
      </c>
      <c r="D8" s="151">
        <f>SUM(D9:D14)</f>
        <v>447246.81400000001</v>
      </c>
      <c r="E8" s="150">
        <f t="shared" ref="E8:J8" si="0">SUM(E9:E14)</f>
        <v>2211545.9560000002</v>
      </c>
      <c r="F8" s="153">
        <f>SUM(F9:F14)</f>
        <v>2502147.0609999998</v>
      </c>
      <c r="G8" s="257">
        <f t="shared" si="0"/>
        <v>164137.076</v>
      </c>
      <c r="H8" s="151">
        <f t="shared" si="0"/>
        <v>158238.93799999999</v>
      </c>
      <c r="I8" s="150">
        <f t="shared" si="0"/>
        <v>622002.05700000003</v>
      </c>
      <c r="J8" s="152">
        <f t="shared" si="0"/>
        <v>636314.495</v>
      </c>
      <c r="K8" s="150">
        <f>C8-G8</f>
        <v>222538.71100000001</v>
      </c>
      <c r="L8" s="153">
        <f>D8-H8</f>
        <v>289007.87600000005</v>
      </c>
    </row>
    <row r="9" spans="1:12" customFormat="1" x14ac:dyDescent="0.2">
      <c r="A9" s="154" t="s">
        <v>214</v>
      </c>
      <c r="B9" s="155" t="s">
        <v>215</v>
      </c>
      <c r="C9" s="156">
        <v>314645.46600000001</v>
      </c>
      <c r="D9" s="157">
        <v>299552.2</v>
      </c>
      <c r="E9" s="156">
        <v>1827284.76</v>
      </c>
      <c r="F9" s="160">
        <v>1658285.4080000001</v>
      </c>
      <c r="G9" s="258">
        <v>45504.444000000003</v>
      </c>
      <c r="H9" s="157">
        <v>54705.118999999999</v>
      </c>
      <c r="I9" s="156">
        <v>275895.44699999999</v>
      </c>
      <c r="J9" s="158">
        <v>358278.39</v>
      </c>
      <c r="K9" s="159">
        <v>269141.022</v>
      </c>
      <c r="L9" s="293">
        <v>244847.08100000001</v>
      </c>
    </row>
    <row r="10" spans="1:12" customFormat="1" x14ac:dyDescent="0.2">
      <c r="A10" s="154" t="s">
        <v>216</v>
      </c>
      <c r="B10" s="155" t="s">
        <v>23</v>
      </c>
      <c r="C10" s="156">
        <v>18809.838</v>
      </c>
      <c r="D10" s="157">
        <v>14395.44</v>
      </c>
      <c r="E10" s="156">
        <v>134969.321</v>
      </c>
      <c r="F10" s="160">
        <v>100669.954</v>
      </c>
      <c r="G10" s="258">
        <v>44.057000000000002</v>
      </c>
      <c r="H10" s="157">
        <v>420.80700000000002</v>
      </c>
      <c r="I10" s="156">
        <v>302.202</v>
      </c>
      <c r="J10" s="158">
        <v>2999.587</v>
      </c>
      <c r="K10" s="159">
        <v>18765.780999999999</v>
      </c>
      <c r="L10" s="293">
        <v>13974.633</v>
      </c>
    </row>
    <row r="11" spans="1:12" customFormat="1" x14ac:dyDescent="0.2">
      <c r="A11" s="154" t="s">
        <v>217</v>
      </c>
      <c r="B11" s="155" t="s">
        <v>24</v>
      </c>
      <c r="C11" s="156">
        <v>6159.8140000000003</v>
      </c>
      <c r="D11" s="157">
        <v>2339.2750000000001</v>
      </c>
      <c r="E11" s="156">
        <v>36537.364999999998</v>
      </c>
      <c r="F11" s="160">
        <v>14560.272000000001</v>
      </c>
      <c r="G11" s="258">
        <v>10129.656000000001</v>
      </c>
      <c r="H11" s="157">
        <v>14847.253000000001</v>
      </c>
      <c r="I11" s="156">
        <v>63168.724000000002</v>
      </c>
      <c r="J11" s="158">
        <v>91364.361999999994</v>
      </c>
      <c r="K11" s="159">
        <v>-3969.8420000000006</v>
      </c>
      <c r="L11" s="293">
        <v>-12507.978000000001</v>
      </c>
    </row>
    <row r="12" spans="1:12" customFormat="1" x14ac:dyDescent="0.2">
      <c r="A12" s="154" t="s">
        <v>218</v>
      </c>
      <c r="B12" s="155" t="s">
        <v>99</v>
      </c>
      <c r="C12" s="156">
        <v>5091.9620000000004</v>
      </c>
      <c r="D12" s="157">
        <v>4424.0309999999999</v>
      </c>
      <c r="E12" s="156">
        <v>27064.141</v>
      </c>
      <c r="F12" s="160">
        <v>21969.609</v>
      </c>
      <c r="G12" s="258">
        <v>493.67099999999999</v>
      </c>
      <c r="H12" s="157">
        <v>312.48200000000003</v>
      </c>
      <c r="I12" s="156">
        <v>3325.5010000000002</v>
      </c>
      <c r="J12" s="158">
        <v>1429.971</v>
      </c>
      <c r="K12" s="159">
        <v>4598.2910000000002</v>
      </c>
      <c r="L12" s="293">
        <v>4111.549</v>
      </c>
    </row>
    <row r="13" spans="1:12" customFormat="1" x14ac:dyDescent="0.2">
      <c r="A13" s="154" t="s">
        <v>219</v>
      </c>
      <c r="B13" s="155" t="s">
        <v>220</v>
      </c>
      <c r="C13" s="156">
        <v>28027.448</v>
      </c>
      <c r="D13" s="157">
        <v>112632.628</v>
      </c>
      <c r="E13" s="156">
        <v>135895.28599999999</v>
      </c>
      <c r="F13" s="160">
        <v>655642.99800000002</v>
      </c>
      <c r="G13" s="258">
        <v>100115.814</v>
      </c>
      <c r="H13" s="157">
        <v>79532.278999999995</v>
      </c>
      <c r="I13" s="156">
        <v>256517.97700000001</v>
      </c>
      <c r="J13" s="158">
        <v>158746.171</v>
      </c>
      <c r="K13" s="159">
        <v>-72088.365999999995</v>
      </c>
      <c r="L13" s="293">
        <v>33100.349000000002</v>
      </c>
    </row>
    <row r="14" spans="1:12" customFormat="1" ht="13.5" thickBot="1" x14ac:dyDescent="0.25">
      <c r="A14" s="161" t="s">
        <v>221</v>
      </c>
      <c r="B14" s="162" t="s">
        <v>222</v>
      </c>
      <c r="C14" s="163">
        <v>13941.259</v>
      </c>
      <c r="D14" s="164">
        <v>13903.24</v>
      </c>
      <c r="E14" s="163">
        <v>49795.082999999999</v>
      </c>
      <c r="F14" s="167">
        <v>51018.82</v>
      </c>
      <c r="G14" s="259">
        <v>7849.4340000000002</v>
      </c>
      <c r="H14" s="164">
        <v>8420.9979999999996</v>
      </c>
      <c r="I14" s="163">
        <v>22792.205999999998</v>
      </c>
      <c r="J14" s="165">
        <v>23496.013999999999</v>
      </c>
      <c r="K14" s="166">
        <v>6091.8249999999998</v>
      </c>
      <c r="L14" s="294">
        <v>5482.2420000000002</v>
      </c>
    </row>
    <row r="15" spans="1:12" ht="7.5" customHeight="1" x14ac:dyDescent="0.2">
      <c r="B15" s="129"/>
    </row>
    <row r="16" spans="1:12" x14ac:dyDescent="0.2">
      <c r="A16" s="306" t="s">
        <v>326</v>
      </c>
    </row>
  </sheetData>
  <phoneticPr fontId="20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Q38" sqref="Q38"/>
    </sheetView>
  </sheetViews>
  <sheetFormatPr defaultRowHeight="12.75" x14ac:dyDescent="0.2"/>
  <cols>
    <col min="1" max="1" width="15.42578125" style="208" customWidth="1"/>
    <col min="2" max="2" width="11.28515625" style="208" customWidth="1"/>
    <col min="3" max="3" width="12" style="208" customWidth="1"/>
    <col min="4" max="4" width="15" style="208" customWidth="1"/>
    <col min="5" max="5" width="10.7109375" style="208" customWidth="1"/>
    <col min="6" max="6" width="9.28515625" style="208" customWidth="1"/>
    <col min="7" max="7" width="17" style="208" customWidth="1"/>
    <col min="8" max="8" width="14.7109375" style="208" customWidth="1"/>
    <col min="9" max="9" width="9.85546875" style="208" customWidth="1"/>
    <col min="10" max="10" width="9.42578125" style="208" customWidth="1"/>
    <col min="11" max="11" width="15" style="208" customWidth="1"/>
    <col min="12" max="12" width="10" style="208" customWidth="1"/>
    <col min="13" max="13" width="9.5703125" style="208" customWidth="1"/>
    <col min="14" max="16384" width="9.140625" style="208"/>
  </cols>
  <sheetData>
    <row r="1" spans="1:16" ht="16.5" customHeight="1" x14ac:dyDescent="0.3">
      <c r="A1" s="206" t="s">
        <v>315</v>
      </c>
      <c r="B1" s="207"/>
      <c r="C1" s="207"/>
      <c r="D1" s="207"/>
      <c r="E1" s="207"/>
      <c r="H1" s="206" t="s">
        <v>316</v>
      </c>
      <c r="I1" s="207"/>
      <c r="J1" s="207"/>
      <c r="K1" s="207"/>
      <c r="L1" s="207"/>
    </row>
    <row r="2" spans="1:16" ht="16.5" customHeight="1" thickBot="1" x14ac:dyDescent="0.3">
      <c r="A2" s="295" t="s">
        <v>309</v>
      </c>
      <c r="B2" s="207"/>
      <c r="C2" s="207"/>
      <c r="D2" s="207"/>
      <c r="E2" s="207"/>
      <c r="H2" s="295" t="s">
        <v>309</v>
      </c>
      <c r="I2" s="207"/>
      <c r="J2" s="207"/>
      <c r="K2" s="207"/>
      <c r="L2" s="207"/>
    </row>
    <row r="3" spans="1:16" ht="21" thickBot="1" x14ac:dyDescent="0.35">
      <c r="A3" s="209" t="s">
        <v>263</v>
      </c>
      <c r="B3" s="210"/>
      <c r="C3" s="210"/>
      <c r="D3" s="210"/>
      <c r="E3" s="210"/>
      <c r="F3" s="211"/>
      <c r="H3" s="209" t="s">
        <v>264</v>
      </c>
      <c r="I3" s="210"/>
      <c r="J3" s="210"/>
      <c r="K3" s="210"/>
      <c r="L3" s="210"/>
      <c r="M3" s="211"/>
    </row>
    <row r="4" spans="1:16" ht="19.5" thickBot="1" x14ac:dyDescent="0.35">
      <c r="A4" s="250" t="s">
        <v>327</v>
      </c>
      <c r="B4" s="251"/>
      <c r="C4" s="252"/>
      <c r="D4" s="253" t="s">
        <v>328</v>
      </c>
      <c r="E4" s="251"/>
      <c r="F4" s="254"/>
      <c r="G4" s="255"/>
      <c r="H4" s="250" t="s">
        <v>327</v>
      </c>
      <c r="I4" s="251"/>
      <c r="J4" s="252"/>
      <c r="K4" s="253" t="s">
        <v>328</v>
      </c>
      <c r="L4" s="251"/>
      <c r="M4" s="254"/>
    </row>
    <row r="5" spans="1:16" ht="43.5" thickBot="1" x14ac:dyDescent="0.25">
      <c r="A5" s="212" t="s">
        <v>265</v>
      </c>
      <c r="B5" s="213" t="s">
        <v>212</v>
      </c>
      <c r="C5" s="214" t="s">
        <v>266</v>
      </c>
      <c r="D5" s="215" t="s">
        <v>265</v>
      </c>
      <c r="E5" s="213" t="s">
        <v>212</v>
      </c>
      <c r="F5" s="216" t="s">
        <v>266</v>
      </c>
      <c r="H5" s="212" t="s">
        <v>265</v>
      </c>
      <c r="I5" s="213" t="s">
        <v>212</v>
      </c>
      <c r="J5" s="216" t="s">
        <v>266</v>
      </c>
      <c r="K5" s="245" t="s">
        <v>265</v>
      </c>
      <c r="L5" s="213" t="s">
        <v>212</v>
      </c>
      <c r="M5" s="216" t="s">
        <v>266</v>
      </c>
      <c r="P5" s="217"/>
    </row>
    <row r="6" spans="1:16" ht="15" thickBot="1" x14ac:dyDescent="0.25">
      <c r="A6" s="218" t="s">
        <v>159</v>
      </c>
      <c r="B6" s="219">
        <v>314645.46600000001</v>
      </c>
      <c r="C6" s="220">
        <v>1827284.76</v>
      </c>
      <c r="D6" s="221" t="s">
        <v>159</v>
      </c>
      <c r="E6" s="219">
        <v>299552.2</v>
      </c>
      <c r="F6" s="220">
        <v>1658285.4080000001</v>
      </c>
      <c r="H6" s="222" t="s">
        <v>159</v>
      </c>
      <c r="I6" s="223">
        <v>45504.444000000003</v>
      </c>
      <c r="J6" s="220">
        <v>275895.44699999999</v>
      </c>
      <c r="K6" s="221" t="s">
        <v>159</v>
      </c>
      <c r="L6" s="219">
        <v>54705.118999999999</v>
      </c>
      <c r="M6" s="220">
        <v>358278.39</v>
      </c>
    </row>
    <row r="7" spans="1:16" x14ac:dyDescent="0.2">
      <c r="A7" s="224" t="s">
        <v>268</v>
      </c>
      <c r="B7" s="225">
        <v>64234.89</v>
      </c>
      <c r="C7" s="226">
        <v>387489.30599999998</v>
      </c>
      <c r="D7" s="227" t="s">
        <v>267</v>
      </c>
      <c r="E7" s="228">
        <v>45891.459000000003</v>
      </c>
      <c r="F7" s="229">
        <v>243682.40400000001</v>
      </c>
      <c r="H7" s="224" t="s">
        <v>270</v>
      </c>
      <c r="I7" s="225">
        <v>19719.395</v>
      </c>
      <c r="J7" s="248">
        <v>126148.094</v>
      </c>
      <c r="K7" s="246" t="s">
        <v>270</v>
      </c>
      <c r="L7" s="230">
        <v>24794.882000000001</v>
      </c>
      <c r="M7" s="231">
        <v>171954.59400000001</v>
      </c>
    </row>
    <row r="8" spans="1:16" x14ac:dyDescent="0.2">
      <c r="A8" s="224" t="s">
        <v>271</v>
      </c>
      <c r="B8" s="225">
        <v>52808.440999999999</v>
      </c>
      <c r="C8" s="226">
        <v>316164.68800000002</v>
      </c>
      <c r="D8" s="224" t="s">
        <v>268</v>
      </c>
      <c r="E8" s="230">
        <v>42296.987999999998</v>
      </c>
      <c r="F8" s="231">
        <v>244403.83300000001</v>
      </c>
      <c r="H8" s="224" t="s">
        <v>269</v>
      </c>
      <c r="I8" s="225">
        <v>10244.183000000001</v>
      </c>
      <c r="J8" s="248">
        <v>63308.974999999999</v>
      </c>
      <c r="K8" s="246" t="s">
        <v>269</v>
      </c>
      <c r="L8" s="230">
        <v>13054.205</v>
      </c>
      <c r="M8" s="231">
        <v>89465.366999999998</v>
      </c>
    </row>
    <row r="9" spans="1:16" x14ac:dyDescent="0.2">
      <c r="A9" s="224" t="s">
        <v>267</v>
      </c>
      <c r="B9" s="225">
        <v>46421.216</v>
      </c>
      <c r="C9" s="226">
        <v>279243.48</v>
      </c>
      <c r="D9" s="224" t="s">
        <v>277</v>
      </c>
      <c r="E9" s="230">
        <v>31333.813999999998</v>
      </c>
      <c r="F9" s="231">
        <v>174282.04</v>
      </c>
      <c r="H9" s="224" t="s">
        <v>267</v>
      </c>
      <c r="I9" s="225">
        <v>7552.893</v>
      </c>
      <c r="J9" s="248">
        <v>46565.97</v>
      </c>
      <c r="K9" s="246" t="s">
        <v>267</v>
      </c>
      <c r="L9" s="230">
        <v>6499.2579999999998</v>
      </c>
      <c r="M9" s="231">
        <v>36637.516000000003</v>
      </c>
    </row>
    <row r="10" spans="1:16" x14ac:dyDescent="0.2">
      <c r="A10" s="224" t="s">
        <v>272</v>
      </c>
      <c r="B10" s="225">
        <v>32381.35</v>
      </c>
      <c r="C10" s="226">
        <v>139887.152</v>
      </c>
      <c r="D10" s="224" t="s">
        <v>272</v>
      </c>
      <c r="E10" s="230">
        <v>29387.656999999999</v>
      </c>
      <c r="F10" s="231">
        <v>159892.38399999999</v>
      </c>
      <c r="H10" s="224" t="s">
        <v>273</v>
      </c>
      <c r="I10" s="225">
        <v>2213.6439999999998</v>
      </c>
      <c r="J10" s="248">
        <v>8129.366</v>
      </c>
      <c r="K10" s="246" t="s">
        <v>279</v>
      </c>
      <c r="L10" s="230">
        <v>2831.1889999999999</v>
      </c>
      <c r="M10" s="231">
        <v>16894.898000000001</v>
      </c>
    </row>
    <row r="11" spans="1:16" x14ac:dyDescent="0.2">
      <c r="A11" s="224" t="s">
        <v>331</v>
      </c>
      <c r="B11" s="225">
        <v>21746.222000000002</v>
      </c>
      <c r="C11" s="226">
        <v>129986.548</v>
      </c>
      <c r="D11" s="224" t="s">
        <v>281</v>
      </c>
      <c r="E11" s="230">
        <v>25449.752</v>
      </c>
      <c r="F11" s="231">
        <v>142377.69099999999</v>
      </c>
      <c r="H11" s="224" t="s">
        <v>314</v>
      </c>
      <c r="I11" s="225">
        <v>1609.0930000000001</v>
      </c>
      <c r="J11" s="248">
        <v>11184.88</v>
      </c>
      <c r="K11" s="246" t="s">
        <v>278</v>
      </c>
      <c r="L11" s="230">
        <v>2122.5509999999999</v>
      </c>
      <c r="M11" s="231">
        <v>12482.11</v>
      </c>
    </row>
    <row r="12" spans="1:16" x14ac:dyDescent="0.2">
      <c r="A12" s="224" t="s">
        <v>277</v>
      </c>
      <c r="B12" s="225">
        <v>16139.105</v>
      </c>
      <c r="C12" s="226">
        <v>86420.84</v>
      </c>
      <c r="D12" s="224" t="s">
        <v>271</v>
      </c>
      <c r="E12" s="230">
        <v>17637.453000000001</v>
      </c>
      <c r="F12" s="231">
        <v>97501.233999999997</v>
      </c>
      <c r="H12" s="224" t="s">
        <v>279</v>
      </c>
      <c r="I12" s="225">
        <v>1042.444</v>
      </c>
      <c r="J12" s="248">
        <v>4418.8320000000003</v>
      </c>
      <c r="K12" s="246" t="s">
        <v>314</v>
      </c>
      <c r="L12" s="230">
        <v>1916.4179999999999</v>
      </c>
      <c r="M12" s="231">
        <v>10911.223</v>
      </c>
    </row>
    <row r="13" spans="1:16" x14ac:dyDescent="0.2">
      <c r="A13" s="224" t="s">
        <v>281</v>
      </c>
      <c r="B13" s="225">
        <v>11537.927</v>
      </c>
      <c r="C13" s="226">
        <v>69630.28</v>
      </c>
      <c r="D13" s="224" t="s">
        <v>276</v>
      </c>
      <c r="E13" s="230">
        <v>16864.182000000001</v>
      </c>
      <c r="F13" s="231">
        <v>95144.921000000002</v>
      </c>
      <c r="H13" s="224" t="s">
        <v>275</v>
      </c>
      <c r="I13" s="225">
        <v>887.29200000000003</v>
      </c>
      <c r="J13" s="248">
        <v>5691.69</v>
      </c>
      <c r="K13" s="246" t="s">
        <v>275</v>
      </c>
      <c r="L13" s="230">
        <v>1310.221</v>
      </c>
      <c r="M13" s="231">
        <v>7550.4880000000003</v>
      </c>
    </row>
    <row r="14" spans="1:16" x14ac:dyDescent="0.2">
      <c r="A14" s="224" t="s">
        <v>280</v>
      </c>
      <c r="B14" s="225">
        <v>9283.6119999999992</v>
      </c>
      <c r="C14" s="226">
        <v>52250.186000000002</v>
      </c>
      <c r="D14" s="224" t="s">
        <v>331</v>
      </c>
      <c r="E14" s="230">
        <v>14432.387000000001</v>
      </c>
      <c r="F14" s="231">
        <v>82708.36</v>
      </c>
      <c r="H14" s="224" t="s">
        <v>284</v>
      </c>
      <c r="I14" s="225">
        <v>669.21600000000001</v>
      </c>
      <c r="J14" s="248">
        <v>3585.54</v>
      </c>
      <c r="K14" s="246" t="s">
        <v>284</v>
      </c>
      <c r="L14" s="230">
        <v>579.12599999999998</v>
      </c>
      <c r="M14" s="231">
        <v>2724.29</v>
      </c>
    </row>
    <row r="15" spans="1:16" x14ac:dyDescent="0.2">
      <c r="A15" s="224" t="s">
        <v>293</v>
      </c>
      <c r="B15" s="225">
        <v>8615.9850000000006</v>
      </c>
      <c r="C15" s="226">
        <v>50994.875999999997</v>
      </c>
      <c r="D15" s="224" t="s">
        <v>280</v>
      </c>
      <c r="E15" s="230">
        <v>9590.4850000000006</v>
      </c>
      <c r="F15" s="231">
        <v>52460.036999999997</v>
      </c>
      <c r="H15" s="224" t="s">
        <v>278</v>
      </c>
      <c r="I15" s="225">
        <v>645.87300000000005</v>
      </c>
      <c r="J15" s="248">
        <v>3151.77</v>
      </c>
      <c r="K15" s="246" t="s">
        <v>289</v>
      </c>
      <c r="L15" s="230">
        <v>505.27199999999999</v>
      </c>
      <c r="M15" s="231">
        <v>3227.04</v>
      </c>
    </row>
    <row r="16" spans="1:16" ht="13.5" thickBot="1" x14ac:dyDescent="0.25">
      <c r="A16" s="232" t="s">
        <v>274</v>
      </c>
      <c r="B16" s="233">
        <v>8595.75</v>
      </c>
      <c r="C16" s="234">
        <v>58000</v>
      </c>
      <c r="D16" s="232" t="s">
        <v>283</v>
      </c>
      <c r="E16" s="235">
        <v>9127.48</v>
      </c>
      <c r="F16" s="236">
        <v>50998.953999999998</v>
      </c>
      <c r="H16" s="232" t="s">
        <v>285</v>
      </c>
      <c r="I16" s="233">
        <v>356.4</v>
      </c>
      <c r="J16" s="249">
        <v>1200</v>
      </c>
      <c r="K16" s="247" t="s">
        <v>282</v>
      </c>
      <c r="L16" s="235">
        <v>418.18200000000002</v>
      </c>
      <c r="M16" s="236">
        <v>2785.31</v>
      </c>
    </row>
    <row r="17" spans="1:13" x14ac:dyDescent="0.2">
      <c r="A17" s="296" t="s">
        <v>286</v>
      </c>
      <c r="B17" s="237"/>
      <c r="C17" s="237"/>
      <c r="D17" s="238"/>
      <c r="E17" s="239"/>
      <c r="F17" s="239"/>
      <c r="H17" s="296" t="s">
        <v>286</v>
      </c>
      <c r="I17" s="237"/>
      <c r="J17" s="237"/>
      <c r="K17" s="238"/>
      <c r="L17" s="239"/>
      <c r="M17" s="239"/>
    </row>
    <row r="18" spans="1:13" ht="12" customHeight="1" x14ac:dyDescent="0.2">
      <c r="A18" s="238"/>
      <c r="B18" s="237"/>
      <c r="C18" s="237"/>
      <c r="D18" s="238"/>
      <c r="E18" s="239"/>
      <c r="F18" s="239"/>
      <c r="H18" s="238"/>
      <c r="I18" s="237"/>
      <c r="J18" s="237"/>
      <c r="K18" s="238"/>
      <c r="L18" s="239"/>
      <c r="M18" s="239"/>
    </row>
    <row r="20" spans="1:13" ht="18.75" x14ac:dyDescent="0.3">
      <c r="A20" s="206" t="s">
        <v>318</v>
      </c>
      <c r="B20" s="207"/>
      <c r="C20" s="207"/>
      <c r="D20" s="207"/>
      <c r="E20" s="207"/>
      <c r="H20" s="206" t="s">
        <v>319</v>
      </c>
      <c r="I20" s="207"/>
      <c r="J20" s="207"/>
      <c r="K20" s="207"/>
      <c r="L20" s="207"/>
    </row>
    <row r="21" spans="1:13" ht="16.5" thickBot="1" x14ac:dyDescent="0.3">
      <c r="A21" s="295" t="s">
        <v>309</v>
      </c>
      <c r="B21" s="207"/>
      <c r="C21" s="207"/>
      <c r="D21" s="207"/>
      <c r="E21" s="207"/>
      <c r="H21" s="295" t="s">
        <v>309</v>
      </c>
      <c r="I21" s="207"/>
      <c r="J21" s="207"/>
      <c r="K21" s="207"/>
      <c r="L21" s="207"/>
    </row>
    <row r="22" spans="1:13" ht="21" thickBot="1" x14ac:dyDescent="0.35">
      <c r="A22" s="209" t="s">
        <v>263</v>
      </c>
      <c r="B22" s="210"/>
      <c r="C22" s="210"/>
      <c r="D22" s="210"/>
      <c r="E22" s="210"/>
      <c r="F22" s="211"/>
      <c r="H22" s="209" t="s">
        <v>264</v>
      </c>
      <c r="I22" s="210"/>
      <c r="J22" s="210"/>
      <c r="K22" s="210"/>
      <c r="L22" s="210"/>
      <c r="M22" s="211"/>
    </row>
    <row r="23" spans="1:13" ht="19.5" thickBot="1" x14ac:dyDescent="0.35">
      <c r="A23" s="250" t="s">
        <v>327</v>
      </c>
      <c r="B23" s="251"/>
      <c r="C23" s="252"/>
      <c r="D23" s="253" t="s">
        <v>328</v>
      </c>
      <c r="E23" s="251"/>
      <c r="F23" s="254"/>
      <c r="G23" s="255"/>
      <c r="H23" s="250" t="s">
        <v>327</v>
      </c>
      <c r="I23" s="251"/>
      <c r="J23" s="252"/>
      <c r="K23" s="253" t="s">
        <v>328</v>
      </c>
      <c r="L23" s="251"/>
      <c r="M23" s="254"/>
    </row>
    <row r="24" spans="1:13" ht="43.5" thickBot="1" x14ac:dyDescent="0.25">
      <c r="A24" s="212" t="s">
        <v>265</v>
      </c>
      <c r="B24" s="213" t="s">
        <v>212</v>
      </c>
      <c r="C24" s="214" t="s">
        <v>266</v>
      </c>
      <c r="D24" s="215" t="s">
        <v>265</v>
      </c>
      <c r="E24" s="213" t="s">
        <v>212</v>
      </c>
      <c r="F24" s="216" t="s">
        <v>266</v>
      </c>
      <c r="H24" s="212" t="s">
        <v>265</v>
      </c>
      <c r="I24" s="213" t="s">
        <v>212</v>
      </c>
      <c r="J24" s="214" t="s">
        <v>266</v>
      </c>
      <c r="K24" s="215" t="s">
        <v>265</v>
      </c>
      <c r="L24" s="213" t="s">
        <v>212</v>
      </c>
      <c r="M24" s="216" t="s">
        <v>266</v>
      </c>
    </row>
    <row r="25" spans="1:13" ht="15" thickBot="1" x14ac:dyDescent="0.25">
      <c r="A25" s="222" t="s">
        <v>159</v>
      </c>
      <c r="B25" s="223">
        <v>28027.448</v>
      </c>
      <c r="C25" s="220">
        <v>135895.28599999999</v>
      </c>
      <c r="D25" s="221" t="s">
        <v>159</v>
      </c>
      <c r="E25" s="219">
        <v>112632.628</v>
      </c>
      <c r="F25" s="220">
        <v>655642.99800000002</v>
      </c>
      <c r="H25" s="222" t="s">
        <v>159</v>
      </c>
      <c r="I25" s="223">
        <v>100115.814</v>
      </c>
      <c r="J25" s="220">
        <v>256517.97700000001</v>
      </c>
      <c r="K25" s="221" t="s">
        <v>159</v>
      </c>
      <c r="L25" s="219">
        <v>79532.278999999995</v>
      </c>
      <c r="M25" s="220">
        <v>158746.171</v>
      </c>
    </row>
    <row r="26" spans="1:13" x14ac:dyDescent="0.2">
      <c r="A26" s="224" t="s">
        <v>267</v>
      </c>
      <c r="B26" s="225">
        <v>22851.037</v>
      </c>
      <c r="C26" s="248">
        <v>120727.264</v>
      </c>
      <c r="D26" s="246" t="s">
        <v>267</v>
      </c>
      <c r="E26" s="230">
        <v>56658.864000000001</v>
      </c>
      <c r="F26" s="231">
        <v>330187.39500000002</v>
      </c>
      <c r="H26" s="224" t="s">
        <v>288</v>
      </c>
      <c r="I26" s="225">
        <v>29489.197</v>
      </c>
      <c r="J26" s="248">
        <v>10374.81</v>
      </c>
      <c r="K26" s="246" t="s">
        <v>288</v>
      </c>
      <c r="L26" s="230">
        <v>27679.694</v>
      </c>
      <c r="M26" s="231">
        <v>10124.602000000001</v>
      </c>
    </row>
    <row r="27" spans="1:13" x14ac:dyDescent="0.2">
      <c r="A27" s="224" t="s">
        <v>270</v>
      </c>
      <c r="B27" s="225">
        <v>2614.3240000000001</v>
      </c>
      <c r="C27" s="248">
        <v>12640.482</v>
      </c>
      <c r="D27" s="246" t="s">
        <v>287</v>
      </c>
      <c r="E27" s="230">
        <v>18430.859</v>
      </c>
      <c r="F27" s="231">
        <v>113345.18700000001</v>
      </c>
      <c r="H27" s="224" t="s">
        <v>284</v>
      </c>
      <c r="I27" s="225">
        <v>19863.503000000001</v>
      </c>
      <c r="J27" s="248">
        <v>148443.49299999999</v>
      </c>
      <c r="K27" s="246" t="s">
        <v>279</v>
      </c>
      <c r="L27" s="230">
        <v>14056.808999999999</v>
      </c>
      <c r="M27" s="231">
        <v>23346.532999999999</v>
      </c>
    </row>
    <row r="28" spans="1:13" x14ac:dyDescent="0.2">
      <c r="A28" s="224" t="s">
        <v>285</v>
      </c>
      <c r="B28" s="225">
        <v>674.91800000000001</v>
      </c>
      <c r="C28" s="248">
        <v>311.06</v>
      </c>
      <c r="D28" s="246" t="s">
        <v>294</v>
      </c>
      <c r="E28" s="230">
        <v>14460.294</v>
      </c>
      <c r="F28" s="231">
        <v>90663.53</v>
      </c>
      <c r="H28" s="224" t="s">
        <v>279</v>
      </c>
      <c r="I28" s="225">
        <v>14243.078</v>
      </c>
      <c r="J28" s="248">
        <v>7656.4319999999998</v>
      </c>
      <c r="K28" s="246" t="s">
        <v>269</v>
      </c>
      <c r="L28" s="230">
        <v>10200.982</v>
      </c>
      <c r="M28" s="231">
        <v>32597.763999999999</v>
      </c>
    </row>
    <row r="29" spans="1:13" x14ac:dyDescent="0.2">
      <c r="A29" s="224" t="s">
        <v>288</v>
      </c>
      <c r="B29" s="225">
        <v>645.55399999999997</v>
      </c>
      <c r="C29" s="248">
        <v>176.44499999999999</v>
      </c>
      <c r="D29" s="246" t="s">
        <v>275</v>
      </c>
      <c r="E29" s="230">
        <v>4116.9660000000003</v>
      </c>
      <c r="F29" s="231">
        <v>25709.103999999999</v>
      </c>
      <c r="H29" s="224" t="s">
        <v>290</v>
      </c>
      <c r="I29" s="225">
        <v>12302.252</v>
      </c>
      <c r="J29" s="248">
        <v>54297.889000000003</v>
      </c>
      <c r="K29" s="246" t="s">
        <v>284</v>
      </c>
      <c r="L29" s="230">
        <v>7273.7749999999996</v>
      </c>
      <c r="M29" s="231">
        <v>57293.735999999997</v>
      </c>
    </row>
    <row r="30" spans="1:13" x14ac:dyDescent="0.2">
      <c r="A30" s="224" t="s">
        <v>282</v>
      </c>
      <c r="B30" s="225">
        <v>486.71800000000002</v>
      </c>
      <c r="C30" s="248">
        <v>768.13900000000001</v>
      </c>
      <c r="D30" s="246" t="s">
        <v>296</v>
      </c>
      <c r="E30" s="230">
        <v>3097.25</v>
      </c>
      <c r="F30" s="231">
        <v>17601.477999999999</v>
      </c>
      <c r="H30" s="224" t="s">
        <v>269</v>
      </c>
      <c r="I30" s="225">
        <v>7557.57</v>
      </c>
      <c r="J30" s="248">
        <v>16632.473000000002</v>
      </c>
      <c r="K30" s="246" t="s">
        <v>290</v>
      </c>
      <c r="L30" s="230">
        <v>5409.54</v>
      </c>
      <c r="M30" s="231">
        <v>20865.22</v>
      </c>
    </row>
    <row r="31" spans="1:13" x14ac:dyDescent="0.2">
      <c r="A31" s="224" t="s">
        <v>269</v>
      </c>
      <c r="B31" s="225">
        <v>229.64599999999999</v>
      </c>
      <c r="C31" s="248">
        <v>734.52200000000005</v>
      </c>
      <c r="D31" s="246" t="s">
        <v>293</v>
      </c>
      <c r="E31" s="230">
        <v>3070.0709999999999</v>
      </c>
      <c r="F31" s="231">
        <v>18930.547999999999</v>
      </c>
      <c r="H31" s="224" t="s">
        <v>282</v>
      </c>
      <c r="I31" s="225">
        <v>5887.2539999999999</v>
      </c>
      <c r="J31" s="248">
        <v>2013.088</v>
      </c>
      <c r="K31" s="246" t="s">
        <v>282</v>
      </c>
      <c r="L31" s="230">
        <v>5226.1959999999999</v>
      </c>
      <c r="M31" s="231">
        <v>2485.3960000000002</v>
      </c>
    </row>
    <row r="32" spans="1:13" x14ac:dyDescent="0.2">
      <c r="A32" s="224" t="s">
        <v>287</v>
      </c>
      <c r="B32" s="225">
        <v>123.92</v>
      </c>
      <c r="C32" s="248">
        <v>43.366999999999997</v>
      </c>
      <c r="D32" s="246" t="s">
        <v>292</v>
      </c>
      <c r="E32" s="230">
        <v>2904.873</v>
      </c>
      <c r="F32" s="231">
        <v>19539.721000000001</v>
      </c>
      <c r="H32" s="224" t="s">
        <v>291</v>
      </c>
      <c r="I32" s="225">
        <v>3612.259</v>
      </c>
      <c r="J32" s="248">
        <v>1353.6659999999999</v>
      </c>
      <c r="K32" s="246" t="s">
        <v>267</v>
      </c>
      <c r="L32" s="230">
        <v>3241.741</v>
      </c>
      <c r="M32" s="231">
        <v>1790.6759999999999</v>
      </c>
    </row>
    <row r="33" spans="1:13" x14ac:dyDescent="0.2">
      <c r="A33" s="224" t="s">
        <v>273</v>
      </c>
      <c r="B33" s="225">
        <v>97.495000000000005</v>
      </c>
      <c r="C33" s="248">
        <v>34.939</v>
      </c>
      <c r="D33" s="246" t="s">
        <v>278</v>
      </c>
      <c r="E33" s="230">
        <v>1747.9010000000001</v>
      </c>
      <c r="F33" s="231">
        <v>7915.6450000000004</v>
      </c>
      <c r="H33" s="224" t="s">
        <v>267</v>
      </c>
      <c r="I33" s="225">
        <v>2369.7840000000001</v>
      </c>
      <c r="J33" s="248">
        <v>2319.558</v>
      </c>
      <c r="K33" s="246" t="s">
        <v>291</v>
      </c>
      <c r="L33" s="230">
        <v>2287.7040000000002</v>
      </c>
      <c r="M33" s="231">
        <v>745.49199999999996</v>
      </c>
    </row>
    <row r="34" spans="1:13" x14ac:dyDescent="0.2">
      <c r="A34" s="224" t="s">
        <v>329</v>
      </c>
      <c r="B34" s="225">
        <v>59.706000000000003</v>
      </c>
      <c r="C34" s="248">
        <v>20.92</v>
      </c>
      <c r="D34" s="246" t="s">
        <v>317</v>
      </c>
      <c r="E34" s="230">
        <v>1246.4960000000001</v>
      </c>
      <c r="F34" s="231">
        <v>7671.5810000000001</v>
      </c>
      <c r="H34" s="224" t="s">
        <v>272</v>
      </c>
      <c r="I34" s="225">
        <v>1295.548</v>
      </c>
      <c r="J34" s="248">
        <v>371.34399999999999</v>
      </c>
      <c r="K34" s="246" t="s">
        <v>270</v>
      </c>
      <c r="L34" s="230">
        <v>2086.7289999999998</v>
      </c>
      <c r="M34" s="231">
        <v>7180.5839999999998</v>
      </c>
    </row>
    <row r="35" spans="1:13" ht="13.5" thickBot="1" x14ac:dyDescent="0.25">
      <c r="A35" s="232" t="s">
        <v>284</v>
      </c>
      <c r="B35" s="233">
        <v>56.191000000000003</v>
      </c>
      <c r="C35" s="249">
        <v>18.686</v>
      </c>
      <c r="D35" s="247" t="s">
        <v>281</v>
      </c>
      <c r="E35" s="235">
        <v>1051.271</v>
      </c>
      <c r="F35" s="236">
        <v>6640.02</v>
      </c>
      <c r="H35" s="232" t="s">
        <v>270</v>
      </c>
      <c r="I35" s="233">
        <v>1188.998</v>
      </c>
      <c r="J35" s="249">
        <v>6785.4129999999996</v>
      </c>
      <c r="K35" s="247" t="s">
        <v>310</v>
      </c>
      <c r="L35" s="235">
        <v>1257.347</v>
      </c>
      <c r="M35" s="236">
        <v>436.16</v>
      </c>
    </row>
    <row r="36" spans="1:13" x14ac:dyDescent="0.2">
      <c r="A36" s="296" t="s">
        <v>286</v>
      </c>
      <c r="B36" s="237"/>
      <c r="C36" s="237"/>
      <c r="D36" s="238"/>
      <c r="E36" s="239"/>
      <c r="F36" s="239"/>
      <c r="H36" s="296" t="s">
        <v>286</v>
      </c>
      <c r="I36" s="237"/>
      <c r="J36" s="237"/>
      <c r="K36" s="238"/>
      <c r="L36" s="239"/>
      <c r="M36" s="239"/>
    </row>
    <row r="37" spans="1:13" x14ac:dyDescent="0.2">
      <c r="A37" s="238"/>
      <c r="B37" s="237"/>
      <c r="C37" s="237"/>
      <c r="D37" s="238"/>
      <c r="E37" s="239"/>
      <c r="F37" s="239"/>
      <c r="H37" s="238"/>
      <c r="I37" s="237"/>
      <c r="J37" s="237"/>
      <c r="K37" s="238"/>
      <c r="L37" s="239"/>
      <c r="M37" s="239"/>
    </row>
    <row r="39" spans="1:13" ht="18.75" x14ac:dyDescent="0.3">
      <c r="A39" s="206" t="s">
        <v>320</v>
      </c>
      <c r="B39" s="207"/>
      <c r="C39" s="207"/>
      <c r="D39" s="207"/>
      <c r="E39" s="207"/>
      <c r="H39" s="206" t="s">
        <v>321</v>
      </c>
      <c r="I39" s="207"/>
      <c r="J39" s="207"/>
      <c r="K39" s="207"/>
      <c r="L39" s="207"/>
    </row>
    <row r="40" spans="1:13" ht="16.5" thickBot="1" x14ac:dyDescent="0.3">
      <c r="A40" s="295" t="s">
        <v>309</v>
      </c>
      <c r="B40" s="207"/>
      <c r="C40" s="207"/>
      <c r="D40" s="207"/>
      <c r="E40" s="207"/>
      <c r="H40" s="295" t="s">
        <v>309</v>
      </c>
      <c r="I40" s="207"/>
      <c r="J40" s="207"/>
      <c r="K40" s="207"/>
      <c r="L40" s="207"/>
    </row>
    <row r="41" spans="1:13" ht="21" thickBot="1" x14ac:dyDescent="0.35">
      <c r="A41" s="209" t="s">
        <v>263</v>
      </c>
      <c r="B41" s="210"/>
      <c r="C41" s="210"/>
      <c r="D41" s="210"/>
      <c r="E41" s="210"/>
      <c r="F41" s="211"/>
      <c r="H41" s="209" t="s">
        <v>264</v>
      </c>
      <c r="I41" s="210"/>
      <c r="J41" s="210"/>
      <c r="K41" s="210"/>
      <c r="L41" s="210"/>
      <c r="M41" s="211"/>
    </row>
    <row r="42" spans="1:13" ht="19.5" thickBot="1" x14ac:dyDescent="0.35">
      <c r="A42" s="250" t="s">
        <v>327</v>
      </c>
      <c r="B42" s="251"/>
      <c r="C42" s="252"/>
      <c r="D42" s="253" t="s">
        <v>328</v>
      </c>
      <c r="E42" s="251"/>
      <c r="F42" s="254"/>
      <c r="G42" s="255"/>
      <c r="H42" s="250" t="s">
        <v>327</v>
      </c>
      <c r="I42" s="251"/>
      <c r="J42" s="252"/>
      <c r="K42" s="253" t="s">
        <v>328</v>
      </c>
      <c r="L42" s="251"/>
      <c r="M42" s="254"/>
    </row>
    <row r="43" spans="1:13" ht="43.5" thickBot="1" x14ac:dyDescent="0.25">
      <c r="A43" s="212" t="s">
        <v>265</v>
      </c>
      <c r="B43" s="213" t="s">
        <v>212</v>
      </c>
      <c r="C43" s="214" t="s">
        <v>266</v>
      </c>
      <c r="D43" s="215" t="s">
        <v>265</v>
      </c>
      <c r="E43" s="213" t="s">
        <v>212</v>
      </c>
      <c r="F43" s="216" t="s">
        <v>266</v>
      </c>
      <c r="H43" s="212" t="s">
        <v>265</v>
      </c>
      <c r="I43" s="213" t="s">
        <v>212</v>
      </c>
      <c r="J43" s="214" t="s">
        <v>266</v>
      </c>
      <c r="K43" s="215" t="s">
        <v>265</v>
      </c>
      <c r="L43" s="213" t="s">
        <v>212</v>
      </c>
      <c r="M43" s="216" t="s">
        <v>266</v>
      </c>
    </row>
    <row r="44" spans="1:13" ht="15" thickBot="1" x14ac:dyDescent="0.25">
      <c r="A44" s="222" t="s">
        <v>159</v>
      </c>
      <c r="B44" s="223">
        <v>13941.259</v>
      </c>
      <c r="C44" s="220">
        <v>49795.082999999999</v>
      </c>
      <c r="D44" s="221" t="s">
        <v>159</v>
      </c>
      <c r="E44" s="219">
        <v>13903.24</v>
      </c>
      <c r="F44" s="220">
        <v>51018.82</v>
      </c>
      <c r="H44" s="222" t="s">
        <v>159</v>
      </c>
      <c r="I44" s="223">
        <v>7849.4340000000002</v>
      </c>
      <c r="J44" s="220">
        <v>22792.205999999998</v>
      </c>
      <c r="K44" s="221" t="s">
        <v>159</v>
      </c>
      <c r="L44" s="219">
        <v>8420.9979999999996</v>
      </c>
      <c r="M44" s="220">
        <v>23496.013999999999</v>
      </c>
    </row>
    <row r="45" spans="1:13" x14ac:dyDescent="0.2">
      <c r="A45" s="224" t="s">
        <v>278</v>
      </c>
      <c r="B45" s="225">
        <v>3881.444</v>
      </c>
      <c r="C45" s="248">
        <v>13361.553</v>
      </c>
      <c r="D45" s="246" t="s">
        <v>278</v>
      </c>
      <c r="E45" s="230">
        <v>4560.32</v>
      </c>
      <c r="F45" s="231">
        <v>17097.191999999999</v>
      </c>
      <c r="H45" s="224" t="s">
        <v>267</v>
      </c>
      <c r="I45" s="225">
        <v>4093.547</v>
      </c>
      <c r="J45" s="248">
        <v>11813.671</v>
      </c>
      <c r="K45" s="246" t="s">
        <v>267</v>
      </c>
      <c r="L45" s="230">
        <v>4300.74</v>
      </c>
      <c r="M45" s="231">
        <v>12268.825999999999</v>
      </c>
    </row>
    <row r="46" spans="1:13" x14ac:dyDescent="0.2">
      <c r="A46" s="224" t="s">
        <v>267</v>
      </c>
      <c r="B46" s="225">
        <v>3042.9490000000001</v>
      </c>
      <c r="C46" s="248">
        <v>12273.704</v>
      </c>
      <c r="D46" s="246" t="s">
        <v>267</v>
      </c>
      <c r="E46" s="230">
        <v>3312.6590000000001</v>
      </c>
      <c r="F46" s="231">
        <v>13514.243</v>
      </c>
      <c r="H46" s="224" t="s">
        <v>295</v>
      </c>
      <c r="I46" s="225">
        <v>1328.8430000000001</v>
      </c>
      <c r="J46" s="248">
        <v>2239.5529999999999</v>
      </c>
      <c r="K46" s="246" t="s">
        <v>295</v>
      </c>
      <c r="L46" s="230">
        <v>1222.1199999999999</v>
      </c>
      <c r="M46" s="231">
        <v>2525.578</v>
      </c>
    </row>
    <row r="47" spans="1:13" x14ac:dyDescent="0.2">
      <c r="A47" s="224" t="s">
        <v>294</v>
      </c>
      <c r="B47" s="225">
        <v>2826.0520000000001</v>
      </c>
      <c r="C47" s="248">
        <v>9803.7659999999996</v>
      </c>
      <c r="D47" s="246" t="s">
        <v>294</v>
      </c>
      <c r="E47" s="230">
        <v>2574.4059999999999</v>
      </c>
      <c r="F47" s="231">
        <v>8694.3459999999995</v>
      </c>
      <c r="H47" s="224" t="s">
        <v>270</v>
      </c>
      <c r="I47" s="225">
        <v>531.94200000000001</v>
      </c>
      <c r="J47" s="248">
        <v>3384.09</v>
      </c>
      <c r="K47" s="246" t="s">
        <v>291</v>
      </c>
      <c r="L47" s="230">
        <v>954.72400000000005</v>
      </c>
      <c r="M47" s="231">
        <v>2342.1</v>
      </c>
    </row>
    <row r="48" spans="1:13" x14ac:dyDescent="0.2">
      <c r="A48" s="224" t="s">
        <v>270</v>
      </c>
      <c r="B48" s="225">
        <v>1353.066</v>
      </c>
      <c r="C48" s="248">
        <v>5063.9520000000002</v>
      </c>
      <c r="D48" s="246" t="s">
        <v>287</v>
      </c>
      <c r="E48" s="230">
        <v>950.21500000000003</v>
      </c>
      <c r="F48" s="231">
        <v>3201.2289999999998</v>
      </c>
      <c r="H48" s="224" t="s">
        <v>294</v>
      </c>
      <c r="I48" s="225">
        <v>386.86900000000003</v>
      </c>
      <c r="J48" s="248">
        <v>959.01700000000005</v>
      </c>
      <c r="K48" s="246" t="s">
        <v>270</v>
      </c>
      <c r="L48" s="230">
        <v>423.60700000000003</v>
      </c>
      <c r="M48" s="231">
        <v>2034.8119999999999</v>
      </c>
    </row>
    <row r="49" spans="1:13" x14ac:dyDescent="0.2">
      <c r="A49" s="224" t="s">
        <v>289</v>
      </c>
      <c r="B49" s="225">
        <v>1174.1869999999999</v>
      </c>
      <c r="C49" s="248">
        <v>4570.902</v>
      </c>
      <c r="D49" s="246" t="s">
        <v>269</v>
      </c>
      <c r="E49" s="230">
        <v>552.20000000000005</v>
      </c>
      <c r="F49" s="231">
        <v>1745.585</v>
      </c>
      <c r="H49" s="224" t="s">
        <v>288</v>
      </c>
      <c r="I49" s="225">
        <v>312.65100000000001</v>
      </c>
      <c r="J49" s="248">
        <v>561.38499999999999</v>
      </c>
      <c r="K49" s="246" t="s">
        <v>279</v>
      </c>
      <c r="L49" s="230">
        <v>395.69499999999999</v>
      </c>
      <c r="M49" s="231">
        <v>886.50199999999995</v>
      </c>
    </row>
    <row r="50" spans="1:13" x14ac:dyDescent="0.2">
      <c r="A50" s="224" t="s">
        <v>292</v>
      </c>
      <c r="B50" s="225">
        <v>388.61200000000002</v>
      </c>
      <c r="C50" s="248">
        <v>1120.2260000000001</v>
      </c>
      <c r="D50" s="246" t="s">
        <v>311</v>
      </c>
      <c r="E50" s="230">
        <v>533.79700000000003</v>
      </c>
      <c r="F50" s="231">
        <v>2300</v>
      </c>
      <c r="H50" s="224" t="s">
        <v>279</v>
      </c>
      <c r="I50" s="225">
        <v>287.8</v>
      </c>
      <c r="J50" s="248">
        <v>379.17200000000003</v>
      </c>
      <c r="K50" s="246" t="s">
        <v>294</v>
      </c>
      <c r="L50" s="230">
        <v>312.291</v>
      </c>
      <c r="M50" s="231">
        <v>893.91600000000005</v>
      </c>
    </row>
    <row r="51" spans="1:13" x14ac:dyDescent="0.2">
      <c r="A51" s="224" t="s">
        <v>287</v>
      </c>
      <c r="B51" s="225">
        <v>365.11</v>
      </c>
      <c r="C51" s="248">
        <v>1121.6379999999999</v>
      </c>
      <c r="D51" s="246" t="s">
        <v>270</v>
      </c>
      <c r="E51" s="230">
        <v>360.72399999999999</v>
      </c>
      <c r="F51" s="231">
        <v>1368.5909999999999</v>
      </c>
      <c r="H51" s="224" t="s">
        <v>289</v>
      </c>
      <c r="I51" s="225">
        <v>203.96299999999999</v>
      </c>
      <c r="J51" s="248">
        <v>782.59699999999998</v>
      </c>
      <c r="K51" s="246" t="s">
        <v>288</v>
      </c>
      <c r="L51" s="230">
        <v>245.55600000000001</v>
      </c>
      <c r="M51" s="231">
        <v>424.62599999999998</v>
      </c>
    </row>
    <row r="52" spans="1:13" x14ac:dyDescent="0.2">
      <c r="A52" s="224" t="s">
        <v>269</v>
      </c>
      <c r="B52" s="225">
        <v>227.87</v>
      </c>
      <c r="C52" s="248">
        <v>691.67600000000004</v>
      </c>
      <c r="D52" s="246" t="s">
        <v>292</v>
      </c>
      <c r="E52" s="230">
        <v>286.26799999999997</v>
      </c>
      <c r="F52" s="231">
        <v>829.55600000000004</v>
      </c>
      <c r="H52" s="224" t="s">
        <v>287</v>
      </c>
      <c r="I52" s="225">
        <v>188.33199999999999</v>
      </c>
      <c r="J52" s="248">
        <v>380.22500000000002</v>
      </c>
      <c r="K52" s="246" t="s">
        <v>287</v>
      </c>
      <c r="L52" s="230">
        <v>189.1</v>
      </c>
      <c r="M52" s="231">
        <v>382.15499999999997</v>
      </c>
    </row>
    <row r="53" spans="1:13" x14ac:dyDescent="0.2">
      <c r="A53" s="224" t="s">
        <v>275</v>
      </c>
      <c r="B53" s="225">
        <v>164.595</v>
      </c>
      <c r="C53" s="248">
        <v>527.07500000000005</v>
      </c>
      <c r="D53" s="246" t="s">
        <v>289</v>
      </c>
      <c r="E53" s="230">
        <v>246.82</v>
      </c>
      <c r="F53" s="231">
        <v>976.73199999999997</v>
      </c>
      <c r="H53" s="224" t="s">
        <v>278</v>
      </c>
      <c r="I53" s="225">
        <v>125.51900000000001</v>
      </c>
      <c r="J53" s="248">
        <v>908.4</v>
      </c>
      <c r="K53" s="246" t="s">
        <v>289</v>
      </c>
      <c r="L53" s="230">
        <v>146.38499999999999</v>
      </c>
      <c r="M53" s="231">
        <v>822.91099999999994</v>
      </c>
    </row>
    <row r="54" spans="1:13" ht="13.5" thickBot="1" x14ac:dyDescent="0.25">
      <c r="A54" s="232" t="s">
        <v>330</v>
      </c>
      <c r="B54" s="233">
        <v>156.851</v>
      </c>
      <c r="C54" s="249">
        <v>342.86900000000003</v>
      </c>
      <c r="D54" s="247" t="s">
        <v>330</v>
      </c>
      <c r="E54" s="235">
        <v>226.898</v>
      </c>
      <c r="F54" s="236">
        <v>479.78</v>
      </c>
      <c r="H54" s="232" t="s">
        <v>291</v>
      </c>
      <c r="I54" s="233">
        <v>100.264</v>
      </c>
      <c r="J54" s="249">
        <v>240</v>
      </c>
      <c r="K54" s="247" t="s">
        <v>269</v>
      </c>
      <c r="L54" s="235">
        <v>58.289000000000001</v>
      </c>
      <c r="M54" s="236">
        <v>582.06200000000001</v>
      </c>
    </row>
    <row r="55" spans="1:13" x14ac:dyDescent="0.2">
      <c r="A55" s="296" t="s">
        <v>286</v>
      </c>
      <c r="B55" s="237"/>
      <c r="C55" s="237"/>
      <c r="D55" s="238"/>
      <c r="E55" s="239"/>
      <c r="F55" s="239"/>
      <c r="H55" s="296" t="s">
        <v>286</v>
      </c>
    </row>
    <row r="56" spans="1:13" x14ac:dyDescent="0.2">
      <c r="B56" s="237"/>
      <c r="C56" s="237"/>
      <c r="D56" s="238"/>
      <c r="E56" s="239"/>
      <c r="F56" s="239"/>
    </row>
    <row r="57" spans="1:13" x14ac:dyDescent="0.2">
      <c r="A57" s="238"/>
      <c r="B57" s="237"/>
      <c r="C57" s="237"/>
      <c r="D57" s="238"/>
      <c r="E57" s="239"/>
      <c r="F57" s="239"/>
    </row>
    <row r="58" spans="1:13" x14ac:dyDescent="0.2">
      <c r="A58" s="238"/>
      <c r="B58" s="237"/>
      <c r="C58" s="237"/>
      <c r="D58" s="238"/>
      <c r="E58" s="239"/>
      <c r="F58" s="239"/>
    </row>
    <row r="59" spans="1:13" x14ac:dyDescent="0.2">
      <c r="A59" s="238"/>
      <c r="B59" s="237"/>
      <c r="C59" s="237"/>
      <c r="D59" s="238"/>
      <c r="E59" s="239"/>
      <c r="F59" s="239"/>
    </row>
    <row r="60" spans="1:13" x14ac:dyDescent="0.2">
      <c r="A60" s="238"/>
      <c r="B60" s="237"/>
      <c r="C60" s="237"/>
      <c r="D60" s="238"/>
      <c r="E60" s="239"/>
      <c r="F60" s="239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13" workbookViewId="0">
      <selection activeCell="G40" sqref="G40"/>
    </sheetView>
  </sheetViews>
  <sheetFormatPr defaultRowHeight="12.75" x14ac:dyDescent="0.2"/>
  <cols>
    <col min="1" max="1" width="12.140625" style="183" customWidth="1"/>
    <col min="2" max="2" width="15.5703125" style="183" customWidth="1"/>
    <col min="3" max="11" width="9.140625" style="183"/>
    <col min="12" max="12" width="10.5703125" style="183" customWidth="1"/>
    <col min="13" max="13" width="9.42578125" style="183" customWidth="1"/>
    <col min="14" max="16384" width="9.140625" style="183"/>
  </cols>
  <sheetData>
    <row r="1" spans="1:14" s="180" customFormat="1" ht="16.5" x14ac:dyDescent="0.25">
      <c r="A1" s="176" t="s">
        <v>224</v>
      </c>
      <c r="B1" s="177"/>
      <c r="C1" s="177"/>
      <c r="D1" s="177"/>
      <c r="E1" s="177"/>
      <c r="F1" s="177"/>
      <c r="G1" s="177"/>
      <c r="H1" s="177"/>
      <c r="I1" s="178"/>
      <c r="J1" s="178"/>
      <c r="K1" s="178"/>
      <c r="L1" s="179"/>
      <c r="M1" s="179"/>
    </row>
    <row r="2" spans="1:14" s="180" customFormat="1" ht="16.5" x14ac:dyDescent="0.25">
      <c r="A2" s="181" t="s">
        <v>225</v>
      </c>
      <c r="B2" s="177"/>
      <c r="C2" s="177"/>
      <c r="D2" s="177"/>
      <c r="E2" s="177"/>
      <c r="F2" s="177"/>
      <c r="G2" s="177"/>
      <c r="H2" s="177"/>
      <c r="I2" s="178"/>
      <c r="J2" s="178"/>
      <c r="K2" s="178"/>
      <c r="L2" s="182"/>
      <c r="M2" s="182"/>
    </row>
    <row r="3" spans="1:14" ht="13.5" thickBot="1" x14ac:dyDescent="0.25"/>
    <row r="4" spans="1:14" ht="24.75" thickBot="1" x14ac:dyDescent="0.25">
      <c r="A4" s="376" t="s">
        <v>93</v>
      </c>
      <c r="B4" s="377"/>
      <c r="C4" s="184" t="s">
        <v>226</v>
      </c>
      <c r="D4" s="185" t="s">
        <v>227</v>
      </c>
      <c r="E4" s="185" t="s">
        <v>228</v>
      </c>
      <c r="F4" s="185" t="s">
        <v>229</v>
      </c>
      <c r="G4" s="185" t="s">
        <v>230</v>
      </c>
      <c r="H4" s="185" t="s">
        <v>231</v>
      </c>
      <c r="I4" s="185" t="s">
        <v>232</v>
      </c>
      <c r="J4" s="185" t="s">
        <v>233</v>
      </c>
      <c r="K4" s="185" t="s">
        <v>234</v>
      </c>
      <c r="L4" s="185" t="s">
        <v>235</v>
      </c>
      <c r="M4" s="185" t="s">
        <v>236</v>
      </c>
      <c r="N4" s="186" t="s">
        <v>237</v>
      </c>
    </row>
    <row r="5" spans="1:14" x14ac:dyDescent="0.2">
      <c r="A5" s="187" t="s">
        <v>22</v>
      </c>
      <c r="B5" s="188" t="s">
        <v>96</v>
      </c>
      <c r="C5" s="189">
        <v>764.88</v>
      </c>
      <c r="D5" s="190">
        <v>765.41399999999999</v>
      </c>
      <c r="E5" s="190">
        <v>780.82799999999997</v>
      </c>
      <c r="F5" s="190">
        <v>790.05499999999995</v>
      </c>
      <c r="G5" s="190">
        <v>793.99300000000005</v>
      </c>
      <c r="H5" s="190">
        <v>772.15899999999999</v>
      </c>
      <c r="I5" s="190">
        <v>687.06799999999998</v>
      </c>
      <c r="J5" s="190">
        <v>662.41899999999998</v>
      </c>
      <c r="K5" s="190">
        <v>666.16200000000003</v>
      </c>
      <c r="L5" s="190">
        <v>669.81100000000004</v>
      </c>
      <c r="M5" s="190">
        <v>673.596</v>
      </c>
      <c r="N5" s="191">
        <v>719.06399999999996</v>
      </c>
    </row>
    <row r="6" spans="1:14" x14ac:dyDescent="0.2">
      <c r="A6" s="192"/>
      <c r="B6" s="193" t="s">
        <v>97</v>
      </c>
      <c r="C6" s="194">
        <v>783.87099999999998</v>
      </c>
      <c r="D6" s="195">
        <v>758.33</v>
      </c>
      <c r="E6" s="195">
        <v>775.95399999999995</v>
      </c>
      <c r="F6" s="195">
        <v>798.96100000000001</v>
      </c>
      <c r="G6" s="195">
        <v>803.64499999999998</v>
      </c>
      <c r="H6" s="195">
        <v>771.76</v>
      </c>
      <c r="I6" s="195">
        <v>663.35799999999995</v>
      </c>
      <c r="J6" s="195">
        <v>646.024</v>
      </c>
      <c r="K6" s="195">
        <v>627.57600000000002</v>
      </c>
      <c r="L6" s="195">
        <v>621.94399999999996</v>
      </c>
      <c r="M6" s="195">
        <v>668.678</v>
      </c>
      <c r="N6" s="196">
        <v>690.39800000000002</v>
      </c>
    </row>
    <row r="7" spans="1:14" x14ac:dyDescent="0.2">
      <c r="A7" s="197" t="s">
        <v>23</v>
      </c>
      <c r="B7" s="193" t="s">
        <v>96</v>
      </c>
      <c r="C7" s="194">
        <v>561.18700000000001</v>
      </c>
      <c r="D7" s="195">
        <v>561.82100000000003</v>
      </c>
      <c r="E7" s="195">
        <v>558.51199999999994</v>
      </c>
      <c r="F7" s="195">
        <v>580.58500000000004</v>
      </c>
      <c r="G7" s="195">
        <v>591.16600000000005</v>
      </c>
      <c r="H7" s="195">
        <v>572.10199999999998</v>
      </c>
      <c r="I7" s="195">
        <v>491.10700000000003</v>
      </c>
      <c r="J7" s="195">
        <v>492.53699999999998</v>
      </c>
      <c r="K7" s="195">
        <v>500.71</v>
      </c>
      <c r="L7" s="195">
        <v>494.61500000000001</v>
      </c>
      <c r="M7" s="195">
        <v>492.86900000000003</v>
      </c>
      <c r="N7" s="196">
        <v>516.24800000000005</v>
      </c>
    </row>
    <row r="8" spans="1:14" x14ac:dyDescent="0.2">
      <c r="A8" s="192"/>
      <c r="B8" s="193" t="s">
        <v>97</v>
      </c>
      <c r="C8" s="194">
        <v>589.51099999999997</v>
      </c>
      <c r="D8" s="195">
        <v>587.01099999999997</v>
      </c>
      <c r="E8" s="195">
        <v>592.75599999999997</v>
      </c>
      <c r="F8" s="195">
        <v>611.71600000000001</v>
      </c>
      <c r="G8" s="195">
        <v>613.96299999999997</v>
      </c>
      <c r="H8" s="195">
        <v>593.62599999999998</v>
      </c>
      <c r="I8" s="195">
        <v>504.471</v>
      </c>
      <c r="J8" s="195">
        <v>529.84500000000003</v>
      </c>
      <c r="K8" s="195">
        <v>526.40099999999995</v>
      </c>
      <c r="L8" s="195">
        <v>536.827</v>
      </c>
      <c r="M8" s="195">
        <v>546.37099999999998</v>
      </c>
      <c r="N8" s="196">
        <v>536.98599999999999</v>
      </c>
    </row>
    <row r="9" spans="1:14" x14ac:dyDescent="0.2">
      <c r="A9" s="197" t="s">
        <v>24</v>
      </c>
      <c r="B9" s="193" t="s">
        <v>96</v>
      </c>
      <c r="C9" s="194">
        <v>741.69</v>
      </c>
      <c r="D9" s="195">
        <v>735.18899999999996</v>
      </c>
      <c r="E9" s="195">
        <v>729.15700000000004</v>
      </c>
      <c r="F9" s="195">
        <v>715.577</v>
      </c>
      <c r="G9" s="195">
        <v>701.80799999999999</v>
      </c>
      <c r="H9" s="195">
        <v>700.76900000000001</v>
      </c>
      <c r="I9" s="195">
        <v>541.53899999999999</v>
      </c>
      <c r="J9" s="195">
        <v>535.21799999999996</v>
      </c>
      <c r="K9" s="195">
        <v>552.16800000000001</v>
      </c>
      <c r="L9" s="195">
        <v>604.86900000000003</v>
      </c>
      <c r="M9" s="195">
        <v>599.99300000000005</v>
      </c>
      <c r="N9" s="196">
        <v>588.6</v>
      </c>
    </row>
    <row r="10" spans="1:14" x14ac:dyDescent="0.2">
      <c r="A10" s="198"/>
      <c r="B10" s="193" t="s">
        <v>97</v>
      </c>
      <c r="C10" s="194">
        <v>793.51499999999999</v>
      </c>
      <c r="D10" s="195">
        <v>766.12599999999998</v>
      </c>
      <c r="E10" s="195">
        <v>759.76400000000001</v>
      </c>
      <c r="F10" s="195">
        <v>775.024</v>
      </c>
      <c r="G10" s="195">
        <v>775.428</v>
      </c>
      <c r="H10" s="195">
        <v>720.73599999999999</v>
      </c>
      <c r="I10" s="195">
        <v>556.69299999999998</v>
      </c>
      <c r="J10" s="195">
        <v>550.26599999999996</v>
      </c>
      <c r="K10" s="195">
        <v>560.21400000000006</v>
      </c>
      <c r="L10" s="195">
        <v>568.32000000000005</v>
      </c>
      <c r="M10" s="195">
        <v>591.93700000000001</v>
      </c>
      <c r="N10" s="196">
        <v>600.01800000000003</v>
      </c>
    </row>
    <row r="11" spans="1:14" x14ac:dyDescent="0.2">
      <c r="A11" s="192"/>
      <c r="B11" s="193" t="s">
        <v>141</v>
      </c>
      <c r="C11" s="194">
        <v>834.03599999999994</v>
      </c>
      <c r="D11" s="195">
        <v>827.43499999999995</v>
      </c>
      <c r="E11" s="195">
        <v>820.11500000000001</v>
      </c>
      <c r="F11" s="195">
        <v>819.50699999999995</v>
      </c>
      <c r="G11" s="195">
        <v>812.94799999999998</v>
      </c>
      <c r="H11" s="195">
        <v>815.54200000000003</v>
      </c>
      <c r="I11" s="195">
        <v>654.86300000000006</v>
      </c>
      <c r="J11" s="195">
        <v>691.41499999999996</v>
      </c>
      <c r="K11" s="195">
        <v>694.91300000000001</v>
      </c>
      <c r="L11" s="195">
        <v>693.55100000000004</v>
      </c>
      <c r="M11" s="195">
        <v>702.97</v>
      </c>
      <c r="N11" s="196">
        <v>706.36199999999997</v>
      </c>
    </row>
    <row r="12" spans="1:14" x14ac:dyDescent="0.2">
      <c r="A12" s="199" t="s">
        <v>33</v>
      </c>
      <c r="B12" s="193" t="s">
        <v>97</v>
      </c>
      <c r="C12" s="194">
        <v>668.351</v>
      </c>
      <c r="D12" s="195">
        <v>666.29700000000003</v>
      </c>
      <c r="E12" s="195">
        <v>672.70100000000002</v>
      </c>
      <c r="F12" s="195">
        <v>698.36300000000006</v>
      </c>
      <c r="G12" s="195">
        <v>713.48599999999999</v>
      </c>
      <c r="H12" s="195">
        <v>716.71799999999996</v>
      </c>
      <c r="I12" s="195">
        <v>745.71299999999997</v>
      </c>
      <c r="J12" s="195">
        <v>801.14</v>
      </c>
      <c r="K12" s="195">
        <v>734.49900000000002</v>
      </c>
      <c r="L12" s="195">
        <v>561.34</v>
      </c>
      <c r="M12" s="195">
        <v>551.27700000000004</v>
      </c>
      <c r="N12" s="196">
        <v>562.59900000000005</v>
      </c>
    </row>
    <row r="13" spans="1:14" x14ac:dyDescent="0.2">
      <c r="A13" s="197" t="s">
        <v>99</v>
      </c>
      <c r="B13" s="193" t="s">
        <v>96</v>
      </c>
      <c r="C13" s="194">
        <v>560.98</v>
      </c>
      <c r="D13" s="195">
        <v>567.19299999999998</v>
      </c>
      <c r="E13" s="195">
        <v>600.84299999999996</v>
      </c>
      <c r="F13" s="195">
        <v>622.09699999999998</v>
      </c>
      <c r="G13" s="195">
        <v>595.08399999999995</v>
      </c>
      <c r="H13" s="195">
        <v>571.81899999999996</v>
      </c>
      <c r="I13" s="195">
        <v>513.16099999999994</v>
      </c>
      <c r="J13" s="195">
        <v>487.22300000000001</v>
      </c>
      <c r="K13" s="195">
        <v>486.65</v>
      </c>
      <c r="L13" s="195">
        <v>478.048</v>
      </c>
      <c r="M13" s="195">
        <v>454.887</v>
      </c>
      <c r="N13" s="196">
        <v>458.738</v>
      </c>
    </row>
    <row r="14" spans="1:14" x14ac:dyDescent="0.2">
      <c r="A14" s="192"/>
      <c r="B14" s="193" t="s">
        <v>97</v>
      </c>
      <c r="C14" s="194">
        <v>539.25599999999997</v>
      </c>
      <c r="D14" s="195">
        <v>536.221</v>
      </c>
      <c r="E14" s="195">
        <v>547.07299999999998</v>
      </c>
      <c r="F14" s="195">
        <v>549.84</v>
      </c>
      <c r="G14" s="195">
        <v>538.25400000000002</v>
      </c>
      <c r="H14" s="195">
        <v>543.62199999999996</v>
      </c>
      <c r="I14" s="195">
        <v>457.76799999999997</v>
      </c>
      <c r="J14" s="195">
        <v>428.899</v>
      </c>
      <c r="K14" s="195">
        <v>439.59300000000002</v>
      </c>
      <c r="L14" s="195">
        <v>441.16699999999997</v>
      </c>
      <c r="M14" s="195">
        <v>428.86900000000003</v>
      </c>
      <c r="N14" s="196">
        <v>439.26600000000002</v>
      </c>
    </row>
    <row r="15" spans="1:14" ht="13.5" thickBot="1" x14ac:dyDescent="0.25">
      <c r="A15" s="200" t="s">
        <v>0</v>
      </c>
      <c r="B15" s="201" t="s">
        <v>97</v>
      </c>
      <c r="C15" s="202">
        <v>682.87599999999998</v>
      </c>
      <c r="D15" s="203">
        <v>666.99400000000003</v>
      </c>
      <c r="E15" s="203">
        <v>662.41300000000001</v>
      </c>
      <c r="F15" s="203">
        <v>688.197</v>
      </c>
      <c r="G15" s="203">
        <v>701.34</v>
      </c>
      <c r="H15" s="203">
        <v>685.21199999999999</v>
      </c>
      <c r="I15" s="203">
        <v>549.48900000000003</v>
      </c>
      <c r="J15" s="203">
        <v>544.91999999999996</v>
      </c>
      <c r="K15" s="203">
        <v>544.61199999999997</v>
      </c>
      <c r="L15" s="203">
        <v>533.91399999999999</v>
      </c>
      <c r="M15" s="203">
        <v>537.39099999999996</v>
      </c>
      <c r="N15" s="204">
        <v>553.58500000000004</v>
      </c>
    </row>
    <row r="16" spans="1:14" ht="13.5" thickBot="1" x14ac:dyDescent="0.25"/>
    <row r="17" spans="1:14" ht="24.75" thickBot="1" x14ac:dyDescent="0.25">
      <c r="A17" s="376" t="s">
        <v>93</v>
      </c>
      <c r="B17" s="377"/>
      <c r="C17" s="184" t="s">
        <v>238</v>
      </c>
      <c r="D17" s="185" t="s">
        <v>239</v>
      </c>
      <c r="E17" s="185" t="s">
        <v>240</v>
      </c>
      <c r="F17" s="185" t="s">
        <v>241</v>
      </c>
      <c r="G17" s="185" t="s">
        <v>242</v>
      </c>
      <c r="H17" s="185" t="s">
        <v>243</v>
      </c>
      <c r="I17" s="185" t="s">
        <v>244</v>
      </c>
      <c r="J17" s="185" t="s">
        <v>245</v>
      </c>
      <c r="K17" s="185" t="s">
        <v>246</v>
      </c>
      <c r="L17" s="185" t="s">
        <v>247</v>
      </c>
      <c r="M17" s="185" t="s">
        <v>248</v>
      </c>
      <c r="N17" s="186" t="s">
        <v>249</v>
      </c>
    </row>
    <row r="18" spans="1:14" x14ac:dyDescent="0.2">
      <c r="A18" s="187" t="s">
        <v>22</v>
      </c>
      <c r="B18" s="188" t="s">
        <v>96</v>
      </c>
      <c r="C18" s="189">
        <v>751.93299999999999</v>
      </c>
      <c r="D18" s="190">
        <v>734.97199999999998</v>
      </c>
      <c r="E18" s="190">
        <v>736.61699999999996</v>
      </c>
      <c r="F18" s="190">
        <v>721.50699999999995</v>
      </c>
      <c r="G18" s="190">
        <v>678.95299999999997</v>
      </c>
      <c r="H18" s="190">
        <v>673.17899999999997</v>
      </c>
      <c r="I18" s="190">
        <v>689.02700000000004</v>
      </c>
      <c r="J18" s="190">
        <v>661.55200000000002</v>
      </c>
      <c r="K18" s="190">
        <v>671.20299999999997</v>
      </c>
      <c r="L18" s="190">
        <v>673.64700000000005</v>
      </c>
      <c r="M18" s="190">
        <v>687.34699999999998</v>
      </c>
      <c r="N18" s="191">
        <v>687.06899999999996</v>
      </c>
    </row>
    <row r="19" spans="1:14" x14ac:dyDescent="0.2">
      <c r="A19" s="192"/>
      <c r="B19" s="193" t="s">
        <v>97</v>
      </c>
      <c r="C19" s="194">
        <v>724.93799999999999</v>
      </c>
      <c r="D19" s="195">
        <v>750.80899999999997</v>
      </c>
      <c r="E19" s="195">
        <v>728.35599999999999</v>
      </c>
      <c r="F19" s="195">
        <v>701.59799999999996</v>
      </c>
      <c r="G19" s="195">
        <v>653.78499999999997</v>
      </c>
      <c r="H19" s="195">
        <v>653.279</v>
      </c>
      <c r="I19" s="195">
        <v>691.61699999999996</v>
      </c>
      <c r="J19" s="195">
        <v>644.39300000000003</v>
      </c>
      <c r="K19" s="195">
        <v>679.38300000000004</v>
      </c>
      <c r="L19" s="195">
        <v>675.53200000000004</v>
      </c>
      <c r="M19" s="195">
        <v>692.28800000000001</v>
      </c>
      <c r="N19" s="196">
        <v>702.08199999999999</v>
      </c>
    </row>
    <row r="20" spans="1:14" x14ac:dyDescent="0.2">
      <c r="A20" s="197" t="s">
        <v>23</v>
      </c>
      <c r="B20" s="193" t="s">
        <v>96</v>
      </c>
      <c r="C20" s="194">
        <v>539.84500000000003</v>
      </c>
      <c r="D20" s="195">
        <v>529.67700000000002</v>
      </c>
      <c r="E20" s="195">
        <v>508.61399999999998</v>
      </c>
      <c r="F20" s="195">
        <v>496.39</v>
      </c>
      <c r="G20" s="195">
        <v>468.56900000000002</v>
      </c>
      <c r="H20" s="195">
        <v>479.52499999999998</v>
      </c>
      <c r="I20" s="195">
        <v>509.65899999999999</v>
      </c>
      <c r="J20" s="195">
        <v>501.41399999999999</v>
      </c>
      <c r="K20" s="195">
        <v>511.69900000000001</v>
      </c>
      <c r="L20" s="195">
        <v>522.91499999999996</v>
      </c>
      <c r="M20" s="195">
        <v>538.12599999999998</v>
      </c>
      <c r="N20" s="196">
        <v>542.63800000000003</v>
      </c>
    </row>
    <row r="21" spans="1:14" x14ac:dyDescent="0.2">
      <c r="A21" s="192"/>
      <c r="B21" s="193" t="s">
        <v>97</v>
      </c>
      <c r="C21" s="194">
        <v>519.41399999999999</v>
      </c>
      <c r="D21" s="195">
        <v>519.83600000000001</v>
      </c>
      <c r="E21" s="195">
        <v>510.81599999999997</v>
      </c>
      <c r="F21" s="195">
        <v>498.91399999999999</v>
      </c>
      <c r="G21" s="195">
        <v>477.00799999999998</v>
      </c>
      <c r="H21" s="195">
        <v>486.32299999999998</v>
      </c>
      <c r="I21" s="195">
        <v>514</v>
      </c>
      <c r="J21" s="195">
        <v>517.05999999999995</v>
      </c>
      <c r="K21" s="195">
        <v>523.59699999999998</v>
      </c>
      <c r="L21" s="195">
        <v>518.85400000000004</v>
      </c>
      <c r="M21" s="195">
        <v>549.14599999999996</v>
      </c>
      <c r="N21" s="196">
        <v>544.06100000000004</v>
      </c>
    </row>
    <row r="22" spans="1:14" x14ac:dyDescent="0.2">
      <c r="A22" s="197" t="s">
        <v>24</v>
      </c>
      <c r="B22" s="193" t="s">
        <v>96</v>
      </c>
      <c r="C22" s="194">
        <v>626.06500000000005</v>
      </c>
      <c r="D22" s="195">
        <v>596.928</v>
      </c>
      <c r="E22" s="195">
        <v>566.62400000000002</v>
      </c>
      <c r="F22" s="195">
        <v>578.35400000000004</v>
      </c>
      <c r="G22" s="195">
        <v>564.40499999999997</v>
      </c>
      <c r="H22" s="195">
        <v>532.59100000000001</v>
      </c>
      <c r="I22" s="195">
        <v>574.87300000000005</v>
      </c>
      <c r="J22" s="195">
        <v>555.66200000000003</v>
      </c>
      <c r="K22" s="195">
        <v>553.904</v>
      </c>
      <c r="L22" s="195">
        <v>576.80899999999997</v>
      </c>
      <c r="M22" s="195">
        <v>601.67899999999997</v>
      </c>
      <c r="N22" s="196">
        <v>597.34799999999996</v>
      </c>
    </row>
    <row r="23" spans="1:14" x14ac:dyDescent="0.2">
      <c r="A23" s="198"/>
      <c r="B23" s="193" t="s">
        <v>97</v>
      </c>
      <c r="C23" s="194">
        <v>604.26199999999994</v>
      </c>
      <c r="D23" s="195">
        <v>623.02099999999996</v>
      </c>
      <c r="E23" s="195">
        <v>603.15599999999995</v>
      </c>
      <c r="F23" s="195">
        <v>583.88599999999997</v>
      </c>
      <c r="G23" s="195">
        <v>557.11099999999999</v>
      </c>
      <c r="H23" s="195">
        <v>560.36500000000001</v>
      </c>
      <c r="I23" s="195">
        <v>580.62199999999996</v>
      </c>
      <c r="J23" s="195">
        <v>579.09199999999998</v>
      </c>
      <c r="K23" s="195">
        <v>578.67499999999995</v>
      </c>
      <c r="L23" s="195">
        <v>594.27</v>
      </c>
      <c r="M23" s="195">
        <v>606.971</v>
      </c>
      <c r="N23" s="196">
        <v>619.92499999999995</v>
      </c>
    </row>
    <row r="24" spans="1:14" x14ac:dyDescent="0.2">
      <c r="A24" s="192"/>
      <c r="B24" s="193" t="s">
        <v>141</v>
      </c>
      <c r="C24" s="194">
        <v>707.41</v>
      </c>
      <c r="D24" s="195">
        <v>727.56500000000005</v>
      </c>
      <c r="E24" s="195">
        <v>710.32799999999997</v>
      </c>
      <c r="F24" s="195">
        <v>677.59500000000003</v>
      </c>
      <c r="G24" s="195">
        <v>671.44399999999996</v>
      </c>
      <c r="H24" s="195">
        <v>672.32100000000003</v>
      </c>
      <c r="I24" s="195">
        <v>647.82399999999996</v>
      </c>
      <c r="J24" s="195">
        <v>683.85299999999995</v>
      </c>
      <c r="K24" s="195">
        <v>680.76</v>
      </c>
      <c r="L24" s="195">
        <v>680.27599999999995</v>
      </c>
      <c r="M24" s="195">
        <v>691.61699999999996</v>
      </c>
      <c r="N24" s="196">
        <v>702.55100000000004</v>
      </c>
    </row>
    <row r="25" spans="1:14" x14ac:dyDescent="0.2">
      <c r="A25" s="199" t="s">
        <v>33</v>
      </c>
      <c r="B25" s="193" t="s">
        <v>97</v>
      </c>
      <c r="C25" s="194">
        <v>580.74699999999996</v>
      </c>
      <c r="D25" s="195">
        <v>594.87199999999996</v>
      </c>
      <c r="E25" s="195">
        <v>585.36</v>
      </c>
      <c r="F25" s="195">
        <v>580.43600000000004</v>
      </c>
      <c r="G25" s="195">
        <v>569.50900000000001</v>
      </c>
      <c r="H25" s="195">
        <v>572.41499999999996</v>
      </c>
      <c r="I25" s="195">
        <v>615.00099999999998</v>
      </c>
      <c r="J25" s="195">
        <v>667.54899999999998</v>
      </c>
      <c r="K25" s="195">
        <v>645.51900000000001</v>
      </c>
      <c r="L25" s="195">
        <v>650.48099999999999</v>
      </c>
      <c r="M25" s="195">
        <v>666.42899999999997</v>
      </c>
      <c r="N25" s="196">
        <v>688.12199999999996</v>
      </c>
    </row>
    <row r="26" spans="1:14" x14ac:dyDescent="0.2">
      <c r="A26" s="197" t="s">
        <v>99</v>
      </c>
      <c r="B26" s="193" t="s">
        <v>96</v>
      </c>
      <c r="C26" s="194">
        <v>439.73500000000001</v>
      </c>
      <c r="D26" s="195">
        <v>497.084</v>
      </c>
      <c r="E26" s="195">
        <v>478.98899999999998</v>
      </c>
      <c r="F26" s="195">
        <v>464.55799999999999</v>
      </c>
      <c r="G26" s="195">
        <v>464.017</v>
      </c>
      <c r="H26" s="195">
        <v>481.30099999999999</v>
      </c>
      <c r="I26" s="195">
        <v>483.86700000000002</v>
      </c>
      <c r="J26" s="195">
        <v>496.91800000000001</v>
      </c>
      <c r="K26" s="195">
        <v>508.01499999999999</v>
      </c>
      <c r="L26" s="195">
        <v>522.23</v>
      </c>
      <c r="M26" s="195">
        <v>576.02800000000002</v>
      </c>
      <c r="N26" s="196">
        <v>585.45600000000002</v>
      </c>
    </row>
    <row r="27" spans="1:14" x14ac:dyDescent="0.2">
      <c r="A27" s="192"/>
      <c r="B27" s="193" t="s">
        <v>97</v>
      </c>
      <c r="C27" s="194">
        <v>412.214</v>
      </c>
      <c r="D27" s="195">
        <v>465.24799999999999</v>
      </c>
      <c r="E27" s="195">
        <v>470.29</v>
      </c>
      <c r="F27" s="195">
        <v>466.03100000000001</v>
      </c>
      <c r="G27" s="195">
        <v>420.85399999999998</v>
      </c>
      <c r="H27" s="195">
        <v>446.72699999999998</v>
      </c>
      <c r="I27" s="195">
        <v>438.79500000000002</v>
      </c>
      <c r="J27" s="195">
        <v>464.77699999999999</v>
      </c>
      <c r="K27" s="195">
        <v>486.59899999999999</v>
      </c>
      <c r="L27" s="195">
        <v>494.54399999999998</v>
      </c>
      <c r="M27" s="195">
        <v>543.05700000000002</v>
      </c>
      <c r="N27" s="196">
        <v>527.20399999999995</v>
      </c>
    </row>
    <row r="28" spans="1:14" ht="13.5" thickBot="1" x14ac:dyDescent="0.25">
      <c r="A28" s="200" t="s">
        <v>0</v>
      </c>
      <c r="B28" s="201" t="s">
        <v>97</v>
      </c>
      <c r="C28" s="202">
        <v>566.24</v>
      </c>
      <c r="D28" s="203">
        <v>574.65700000000004</v>
      </c>
      <c r="E28" s="203">
        <v>547.19799999999998</v>
      </c>
      <c r="F28" s="203">
        <v>552.11300000000006</v>
      </c>
      <c r="G28" s="203">
        <v>517.40200000000004</v>
      </c>
      <c r="H28" s="203">
        <v>524.96100000000001</v>
      </c>
      <c r="I28" s="203">
        <v>553.12800000000004</v>
      </c>
      <c r="J28" s="203">
        <v>540.26700000000005</v>
      </c>
      <c r="K28" s="203">
        <v>566.08600000000001</v>
      </c>
      <c r="L28" s="203">
        <v>575.98199999999997</v>
      </c>
      <c r="M28" s="203">
        <v>596.73800000000006</v>
      </c>
      <c r="N28" s="204">
        <v>603.65800000000002</v>
      </c>
    </row>
    <row r="29" spans="1:14" ht="13.5" thickBot="1" x14ac:dyDescent="0.25"/>
    <row r="30" spans="1:14" ht="24.75" thickBot="1" x14ac:dyDescent="0.25">
      <c r="A30" s="376" t="s">
        <v>93</v>
      </c>
      <c r="B30" s="377"/>
      <c r="C30" s="184" t="s">
        <v>250</v>
      </c>
      <c r="D30" s="185" t="s">
        <v>251</v>
      </c>
      <c r="E30" s="185" t="s">
        <v>252</v>
      </c>
      <c r="F30" s="185" t="s">
        <v>253</v>
      </c>
      <c r="G30" s="185" t="s">
        <v>254</v>
      </c>
      <c r="H30" s="185" t="s">
        <v>255</v>
      </c>
      <c r="I30" s="185" t="s">
        <v>256</v>
      </c>
      <c r="J30" s="185" t="s">
        <v>257</v>
      </c>
      <c r="K30" s="185" t="s">
        <v>258</v>
      </c>
      <c r="L30" s="185" t="s">
        <v>259</v>
      </c>
      <c r="M30" s="185" t="s">
        <v>260</v>
      </c>
      <c r="N30" s="186" t="s">
        <v>261</v>
      </c>
    </row>
    <row r="31" spans="1:14" x14ac:dyDescent="0.2">
      <c r="A31" s="187" t="s">
        <v>22</v>
      </c>
      <c r="B31" s="188" t="s">
        <v>96</v>
      </c>
      <c r="C31" s="189">
        <v>676.87099999999998</v>
      </c>
      <c r="D31" s="190">
        <v>657.36599999999999</v>
      </c>
      <c r="E31" s="190">
        <v>651.70699999999999</v>
      </c>
      <c r="F31" s="190">
        <v>646.38199999999995</v>
      </c>
      <c r="G31" s="190">
        <v>644.18299999999999</v>
      </c>
      <c r="H31" s="190">
        <v>647.37300000000005</v>
      </c>
      <c r="I31" s="190">
        <v>624.84199999999998</v>
      </c>
      <c r="J31" s="190">
        <v>610.70699999999999</v>
      </c>
      <c r="K31" s="190">
        <v>629.74599999999998</v>
      </c>
      <c r="L31" s="190">
        <v>632.25599999999997</v>
      </c>
      <c r="M31" s="190">
        <v>654.27</v>
      </c>
      <c r="N31" s="191">
        <v>659.86099999999999</v>
      </c>
    </row>
    <row r="32" spans="1:14" x14ac:dyDescent="0.2">
      <c r="A32" s="192"/>
      <c r="B32" s="193" t="s">
        <v>97</v>
      </c>
      <c r="C32" s="194">
        <v>694.27700000000004</v>
      </c>
      <c r="D32" s="195">
        <v>667.05700000000002</v>
      </c>
      <c r="E32" s="195">
        <v>645.02</v>
      </c>
      <c r="F32" s="195">
        <v>641.40599999999995</v>
      </c>
      <c r="G32" s="195">
        <v>650.99400000000003</v>
      </c>
      <c r="H32" s="195">
        <v>659.58199999999999</v>
      </c>
      <c r="I32" s="195">
        <v>654.52</v>
      </c>
      <c r="J32" s="195">
        <v>607.03200000000004</v>
      </c>
      <c r="K32" s="195">
        <v>603.41399999999999</v>
      </c>
      <c r="L32" s="195">
        <v>639.92200000000003</v>
      </c>
      <c r="M32" s="195">
        <v>645.46</v>
      </c>
      <c r="N32" s="196">
        <v>672.16300000000001</v>
      </c>
    </row>
    <row r="33" spans="1:14" x14ac:dyDescent="0.2">
      <c r="A33" s="197" t="s">
        <v>23</v>
      </c>
      <c r="B33" s="193" t="s">
        <v>96</v>
      </c>
      <c r="C33" s="194">
        <v>537.24900000000002</v>
      </c>
      <c r="D33" s="195">
        <v>533.08699999999999</v>
      </c>
      <c r="E33" s="195">
        <v>523.92200000000003</v>
      </c>
      <c r="F33" s="195">
        <v>524.61</v>
      </c>
      <c r="G33" s="195">
        <v>527.97799999999995</v>
      </c>
      <c r="H33" s="195">
        <v>528.71100000000001</v>
      </c>
      <c r="I33" s="195">
        <v>481.82</v>
      </c>
      <c r="J33" s="195">
        <v>487.00400000000002</v>
      </c>
      <c r="K33" s="195">
        <v>515.971</v>
      </c>
      <c r="L33" s="195">
        <v>523.13400000000001</v>
      </c>
      <c r="M33" s="195">
        <v>527.88300000000004</v>
      </c>
      <c r="N33" s="196">
        <v>541.79899999999998</v>
      </c>
    </row>
    <row r="34" spans="1:14" x14ac:dyDescent="0.2">
      <c r="A34" s="192"/>
      <c r="B34" s="193" t="s">
        <v>97</v>
      </c>
      <c r="C34" s="194">
        <v>541.02700000000004</v>
      </c>
      <c r="D34" s="195">
        <v>563.81600000000003</v>
      </c>
      <c r="E34" s="195">
        <v>546.66499999999996</v>
      </c>
      <c r="F34" s="195">
        <v>539.42600000000004</v>
      </c>
      <c r="G34" s="195">
        <v>527.60299999999995</v>
      </c>
      <c r="H34" s="195">
        <v>531.26400000000001</v>
      </c>
      <c r="I34" s="195">
        <v>490.31900000000002</v>
      </c>
      <c r="J34" s="195">
        <v>461.19499999999999</v>
      </c>
      <c r="K34" s="195">
        <v>489.68799999999999</v>
      </c>
      <c r="L34" s="195">
        <v>482.00700000000001</v>
      </c>
      <c r="M34" s="195">
        <v>499.37099999999998</v>
      </c>
      <c r="N34" s="196">
        <v>545.26300000000003</v>
      </c>
    </row>
    <row r="35" spans="1:14" x14ac:dyDescent="0.2">
      <c r="A35" s="197" t="s">
        <v>24</v>
      </c>
      <c r="B35" s="193" t="s">
        <v>96</v>
      </c>
      <c r="C35" s="194">
        <v>608.72900000000004</v>
      </c>
      <c r="D35" s="195">
        <v>586.22799999999995</v>
      </c>
      <c r="E35" s="195">
        <v>573.779</v>
      </c>
      <c r="F35" s="195">
        <v>558.68399999999997</v>
      </c>
      <c r="G35" s="195">
        <v>571.46</v>
      </c>
      <c r="H35" s="195">
        <v>577.30999999999995</v>
      </c>
      <c r="I35" s="195">
        <v>505.64600000000002</v>
      </c>
      <c r="J35" s="195">
        <v>492.38</v>
      </c>
      <c r="K35" s="195">
        <v>514.48099999999999</v>
      </c>
      <c r="L35" s="195">
        <v>507.24700000000001</v>
      </c>
      <c r="M35" s="195">
        <v>543.048</v>
      </c>
      <c r="N35" s="196">
        <v>566.91</v>
      </c>
    </row>
    <row r="36" spans="1:14" x14ac:dyDescent="0.2">
      <c r="A36" s="198"/>
      <c r="B36" s="193" t="s">
        <v>97</v>
      </c>
      <c r="C36" s="194">
        <v>615.34299999999996</v>
      </c>
      <c r="D36" s="195">
        <v>614.572</v>
      </c>
      <c r="E36" s="195">
        <v>592.86699999999996</v>
      </c>
      <c r="F36" s="195">
        <v>592.10699999999997</v>
      </c>
      <c r="G36" s="195">
        <v>594.56399999999996</v>
      </c>
      <c r="H36" s="195">
        <v>598.25</v>
      </c>
      <c r="I36" s="195">
        <v>531.06700000000001</v>
      </c>
      <c r="J36" s="195">
        <v>514.87199999999996</v>
      </c>
      <c r="K36" s="195">
        <v>515.91600000000005</v>
      </c>
      <c r="L36" s="195">
        <v>533.74199999999996</v>
      </c>
      <c r="M36" s="195">
        <v>552.85900000000004</v>
      </c>
      <c r="N36" s="196">
        <v>581.471</v>
      </c>
    </row>
    <row r="37" spans="1:14" x14ac:dyDescent="0.2">
      <c r="A37" s="192"/>
      <c r="B37" s="193" t="s">
        <v>141</v>
      </c>
      <c r="C37" s="194">
        <v>716.70899999999995</v>
      </c>
      <c r="D37" s="195">
        <v>723.02099999999996</v>
      </c>
      <c r="E37" s="195">
        <v>689.39099999999996</v>
      </c>
      <c r="F37" s="195">
        <v>680.89599999999996</v>
      </c>
      <c r="G37" s="195">
        <v>688.34500000000003</v>
      </c>
      <c r="H37" s="195">
        <v>717.34</v>
      </c>
      <c r="I37" s="195">
        <v>629.33000000000004</v>
      </c>
      <c r="J37" s="195">
        <v>670.79200000000003</v>
      </c>
      <c r="K37" s="195">
        <v>661.19100000000003</v>
      </c>
      <c r="L37" s="195">
        <v>683.13099999999997</v>
      </c>
      <c r="M37" s="195">
        <v>666.91200000000003</v>
      </c>
      <c r="N37" s="196">
        <v>666.66899999999998</v>
      </c>
    </row>
    <row r="38" spans="1:14" x14ac:dyDescent="0.2">
      <c r="A38" s="199" t="s">
        <v>33</v>
      </c>
      <c r="B38" s="193" t="s">
        <v>97</v>
      </c>
      <c r="C38" s="194">
        <v>694.21400000000006</v>
      </c>
      <c r="D38" s="195">
        <v>679.96</v>
      </c>
      <c r="E38" s="195">
        <v>665.85599999999999</v>
      </c>
      <c r="F38" s="195">
        <v>658.05499999999995</v>
      </c>
      <c r="G38" s="195">
        <v>670.30399999999997</v>
      </c>
      <c r="H38" s="195">
        <v>703.84299999999996</v>
      </c>
      <c r="I38" s="195">
        <v>719.73299999999995</v>
      </c>
      <c r="J38" s="195">
        <v>665.928</v>
      </c>
      <c r="K38" s="195">
        <v>601.97299999999996</v>
      </c>
      <c r="L38" s="195">
        <v>564.67700000000002</v>
      </c>
      <c r="M38" s="195">
        <v>588.327</v>
      </c>
      <c r="N38" s="196">
        <v>612.25199999999995</v>
      </c>
    </row>
    <row r="39" spans="1:14" x14ac:dyDescent="0.2">
      <c r="A39" s="197" t="s">
        <v>99</v>
      </c>
      <c r="B39" s="193" t="s">
        <v>96</v>
      </c>
      <c r="C39" s="194">
        <v>546.005</v>
      </c>
      <c r="D39" s="195">
        <v>594.72199999999998</v>
      </c>
      <c r="E39" s="195">
        <v>587.64200000000005</v>
      </c>
      <c r="F39" s="195">
        <v>598.11500000000001</v>
      </c>
      <c r="G39" s="195">
        <v>583.601</v>
      </c>
      <c r="H39" s="195">
        <v>577.05100000000004</v>
      </c>
      <c r="I39" s="195">
        <v>477.995</v>
      </c>
      <c r="J39" s="195">
        <v>502.911</v>
      </c>
      <c r="K39" s="195">
        <v>516.85699999999997</v>
      </c>
      <c r="L39" s="195">
        <v>513.87699999999995</v>
      </c>
      <c r="M39" s="195">
        <v>516.74099999999999</v>
      </c>
      <c r="N39" s="196">
        <v>534.08900000000006</v>
      </c>
    </row>
    <row r="40" spans="1:14" x14ac:dyDescent="0.2">
      <c r="A40" s="192"/>
      <c r="B40" s="193" t="s">
        <v>97</v>
      </c>
      <c r="C40" s="194">
        <v>565.86300000000006</v>
      </c>
      <c r="D40" s="195">
        <v>566.86300000000006</v>
      </c>
      <c r="E40" s="195">
        <v>538.54899999999998</v>
      </c>
      <c r="F40" s="195">
        <v>569.01900000000001</v>
      </c>
      <c r="G40" s="195">
        <v>550.971</v>
      </c>
      <c r="H40" s="195">
        <v>566.34500000000003</v>
      </c>
      <c r="I40" s="195">
        <v>523.57399999999996</v>
      </c>
      <c r="J40" s="195">
        <v>460.71899999999999</v>
      </c>
      <c r="K40" s="195">
        <v>475.83699999999999</v>
      </c>
      <c r="L40" s="195">
        <v>482.45400000000001</v>
      </c>
      <c r="M40" s="195">
        <v>497.22300000000001</v>
      </c>
      <c r="N40" s="196">
        <v>522.02300000000002</v>
      </c>
    </row>
    <row r="41" spans="1:14" ht="13.5" thickBot="1" x14ac:dyDescent="0.25">
      <c r="A41" s="200" t="s">
        <v>0</v>
      </c>
      <c r="B41" s="201" t="s">
        <v>97</v>
      </c>
      <c r="C41" s="202">
        <v>604.88900000000001</v>
      </c>
      <c r="D41" s="203">
        <v>585.21600000000001</v>
      </c>
      <c r="E41" s="203">
        <v>573.52599999999995</v>
      </c>
      <c r="F41" s="203">
        <v>582.82600000000002</v>
      </c>
      <c r="G41" s="203">
        <v>589.31200000000001</v>
      </c>
      <c r="H41" s="203">
        <v>593.23199999999997</v>
      </c>
      <c r="I41" s="203">
        <v>555.92999999999995</v>
      </c>
      <c r="J41" s="203">
        <v>520.06700000000001</v>
      </c>
      <c r="K41" s="203">
        <v>541.14499999999998</v>
      </c>
      <c r="L41" s="203">
        <v>546.39700000000005</v>
      </c>
      <c r="M41" s="203">
        <v>562.798</v>
      </c>
      <c r="N41" s="204">
        <v>579.79100000000005</v>
      </c>
    </row>
    <row r="42" spans="1:14" ht="13.5" thickBot="1" x14ac:dyDescent="0.25"/>
    <row r="43" spans="1:14" ht="24.75" thickBot="1" x14ac:dyDescent="0.25">
      <c r="A43" s="376" t="s">
        <v>93</v>
      </c>
      <c r="B43" s="377"/>
      <c r="C43" s="184" t="s">
        <v>297</v>
      </c>
      <c r="D43" s="185" t="s">
        <v>298</v>
      </c>
      <c r="E43" s="185" t="s">
        <v>299</v>
      </c>
      <c r="F43" s="185" t="s">
        <v>300</v>
      </c>
      <c r="G43" s="185" t="s">
        <v>301</v>
      </c>
      <c r="H43" s="185" t="s">
        <v>302</v>
      </c>
      <c r="I43" s="185" t="s">
        <v>303</v>
      </c>
      <c r="J43" s="185" t="s">
        <v>304</v>
      </c>
      <c r="K43" s="185" t="s">
        <v>305</v>
      </c>
      <c r="L43" s="185" t="s">
        <v>306</v>
      </c>
      <c r="M43" s="185" t="s">
        <v>307</v>
      </c>
      <c r="N43" s="186" t="s">
        <v>308</v>
      </c>
    </row>
    <row r="44" spans="1:14" x14ac:dyDescent="0.2">
      <c r="A44" s="187" t="s">
        <v>22</v>
      </c>
      <c r="B44" s="188" t="s">
        <v>96</v>
      </c>
      <c r="C44" s="189">
        <v>680.14599999999996</v>
      </c>
      <c r="D44" s="190">
        <v>684.53499999999997</v>
      </c>
      <c r="E44" s="190">
        <v>696.16</v>
      </c>
      <c r="F44" s="190">
        <v>694.33799999999997</v>
      </c>
      <c r="G44" s="190">
        <v>717.34402624456391</v>
      </c>
      <c r="H44" s="190">
        <v>729.577</v>
      </c>
      <c r="I44" s="190"/>
      <c r="J44" s="190"/>
      <c r="K44" s="190"/>
      <c r="L44" s="190"/>
      <c r="M44" s="190"/>
      <c r="N44" s="191"/>
    </row>
    <row r="45" spans="1:14" x14ac:dyDescent="0.2">
      <c r="A45" s="192"/>
      <c r="B45" s="193" t="s">
        <v>97</v>
      </c>
      <c r="C45" s="194">
        <v>695.85299999999995</v>
      </c>
      <c r="D45" s="195">
        <v>695.76599999999996</v>
      </c>
      <c r="E45" s="195">
        <v>716.50900000000001</v>
      </c>
      <c r="F45" s="195">
        <v>707.87900000000002</v>
      </c>
      <c r="G45" s="195">
        <v>720.54017181274799</v>
      </c>
      <c r="H45" s="195">
        <v>740.66200000000003</v>
      </c>
      <c r="I45" s="195"/>
      <c r="J45" s="195"/>
      <c r="K45" s="195"/>
      <c r="L45" s="195"/>
      <c r="M45" s="195"/>
      <c r="N45" s="196"/>
    </row>
    <row r="46" spans="1:14" x14ac:dyDescent="0.2">
      <c r="A46" s="197" t="s">
        <v>23</v>
      </c>
      <c r="B46" s="193" t="s">
        <v>96</v>
      </c>
      <c r="C46" s="194">
        <v>553.75599999999997</v>
      </c>
      <c r="D46" s="195">
        <v>572.92200000000003</v>
      </c>
      <c r="E46" s="195">
        <v>581.33299999999997</v>
      </c>
      <c r="F46" s="195">
        <v>591.12</v>
      </c>
      <c r="G46" s="195">
        <v>630.77802463055423</v>
      </c>
      <c r="H46" s="195">
        <v>649</v>
      </c>
      <c r="I46" s="195"/>
      <c r="J46" s="195"/>
      <c r="K46" s="195"/>
      <c r="L46" s="195"/>
      <c r="M46" s="195"/>
      <c r="N46" s="196"/>
    </row>
    <row r="47" spans="1:14" x14ac:dyDescent="0.2">
      <c r="A47" s="192"/>
      <c r="B47" s="193" t="s">
        <v>97</v>
      </c>
      <c r="C47" s="194">
        <v>561.16800000000001</v>
      </c>
      <c r="D47" s="195">
        <v>551.971</v>
      </c>
      <c r="E47" s="195">
        <v>551.79300000000001</v>
      </c>
      <c r="F47" s="195">
        <v>586.11800000000005</v>
      </c>
      <c r="G47" s="195">
        <v>588.98481215132483</v>
      </c>
      <c r="H47" s="195">
        <v>621.75599999999997</v>
      </c>
      <c r="I47" s="195"/>
      <c r="J47" s="195"/>
      <c r="K47" s="195"/>
      <c r="L47" s="195"/>
      <c r="M47" s="195"/>
      <c r="N47" s="196"/>
    </row>
    <row r="48" spans="1:14" x14ac:dyDescent="0.2">
      <c r="A48" s="197" t="s">
        <v>24</v>
      </c>
      <c r="B48" s="193" t="s">
        <v>96</v>
      </c>
      <c r="C48" s="194">
        <v>586.07299999999998</v>
      </c>
      <c r="D48" s="195">
        <v>614.83600000000001</v>
      </c>
      <c r="E48" s="195">
        <v>602.28099999999995</v>
      </c>
      <c r="F48" s="195">
        <v>607.47400000000005</v>
      </c>
      <c r="G48" s="195">
        <v>638.48744233719879</v>
      </c>
      <c r="H48" s="195">
        <v>683.16399999999999</v>
      </c>
      <c r="I48" s="195"/>
      <c r="J48" s="195"/>
      <c r="K48" s="195"/>
      <c r="L48" s="195"/>
      <c r="M48" s="195"/>
      <c r="N48" s="196"/>
    </row>
    <row r="49" spans="1:14" x14ac:dyDescent="0.2">
      <c r="A49" s="198"/>
      <c r="B49" s="193" t="s">
        <v>97</v>
      </c>
      <c r="C49" s="194">
        <v>613.88599999999997</v>
      </c>
      <c r="D49" s="195">
        <v>625.75599999999997</v>
      </c>
      <c r="E49" s="195">
        <v>620.89499999999998</v>
      </c>
      <c r="F49" s="195">
        <v>630.66</v>
      </c>
      <c r="G49" s="195">
        <v>652.19233437095215</v>
      </c>
      <c r="H49" s="195">
        <v>668.40899999999999</v>
      </c>
      <c r="I49" s="195"/>
      <c r="J49" s="195"/>
      <c r="K49" s="195"/>
      <c r="L49" s="195"/>
      <c r="M49" s="195"/>
      <c r="N49" s="196"/>
    </row>
    <row r="50" spans="1:14" x14ac:dyDescent="0.2">
      <c r="A50" s="192"/>
      <c r="B50" s="193" t="s">
        <v>141</v>
      </c>
      <c r="C50" s="194">
        <v>657.47500000000002</v>
      </c>
      <c r="D50" s="195">
        <v>676.64499999999998</v>
      </c>
      <c r="E50" s="195">
        <v>741.41</v>
      </c>
      <c r="F50" s="195">
        <v>689.52800000000002</v>
      </c>
      <c r="G50" s="195">
        <v>705.57159038124269</v>
      </c>
      <c r="H50" s="195">
        <v>746.6</v>
      </c>
      <c r="I50" s="195"/>
      <c r="J50" s="195"/>
      <c r="K50" s="195"/>
      <c r="L50" s="195"/>
      <c r="M50" s="195"/>
      <c r="N50" s="196"/>
    </row>
    <row r="51" spans="1:14" x14ac:dyDescent="0.2">
      <c r="A51" s="199" t="s">
        <v>33</v>
      </c>
      <c r="B51" s="193" t="s">
        <v>97</v>
      </c>
      <c r="C51" s="194">
        <v>642.303</v>
      </c>
      <c r="D51" s="195">
        <v>644.49800000000005</v>
      </c>
      <c r="E51" s="195">
        <v>660.08699999999999</v>
      </c>
      <c r="F51" s="195">
        <v>675.66499999999996</v>
      </c>
      <c r="G51" s="195">
        <v>696.11644754046642</v>
      </c>
      <c r="H51" s="195">
        <v>711</v>
      </c>
      <c r="I51" s="195"/>
      <c r="J51" s="195"/>
      <c r="K51" s="195"/>
      <c r="L51" s="195"/>
      <c r="M51" s="195"/>
      <c r="N51" s="196"/>
    </row>
    <row r="52" spans="1:14" x14ac:dyDescent="0.2">
      <c r="A52" s="197" t="s">
        <v>99</v>
      </c>
      <c r="B52" s="193" t="s">
        <v>96</v>
      </c>
      <c r="C52" s="194">
        <v>533.20299999999997</v>
      </c>
      <c r="D52" s="195">
        <v>570.45299999999997</v>
      </c>
      <c r="E52" s="195">
        <v>586.47500000000002</v>
      </c>
      <c r="F52" s="195">
        <v>588.85199999999998</v>
      </c>
      <c r="G52" s="195">
        <v>595.61181369260942</v>
      </c>
      <c r="H52" s="195">
        <v>547.89</v>
      </c>
      <c r="I52" s="195"/>
      <c r="J52" s="195"/>
      <c r="K52" s="195"/>
      <c r="L52" s="195"/>
      <c r="M52" s="195"/>
      <c r="N52" s="196"/>
    </row>
    <row r="53" spans="1:14" x14ac:dyDescent="0.2">
      <c r="A53" s="192"/>
      <c r="B53" s="193" t="s">
        <v>97</v>
      </c>
      <c r="C53" s="194">
        <v>558.923</v>
      </c>
      <c r="D53" s="195">
        <v>537.32399999999996</v>
      </c>
      <c r="E53" s="195">
        <v>547.80100000000004</v>
      </c>
      <c r="F53" s="195">
        <v>563.81299999999999</v>
      </c>
      <c r="G53" s="195">
        <v>566.41333108460333</v>
      </c>
      <c r="H53" s="195">
        <v>578.673</v>
      </c>
      <c r="I53" s="195"/>
      <c r="J53" s="195"/>
      <c r="K53" s="195"/>
      <c r="L53" s="195"/>
      <c r="M53" s="195"/>
      <c r="N53" s="196"/>
    </row>
    <row r="54" spans="1:14" ht="13.5" thickBot="1" x14ac:dyDescent="0.25">
      <c r="A54" s="200" t="s">
        <v>0</v>
      </c>
      <c r="B54" s="201" t="s">
        <v>97</v>
      </c>
      <c r="C54" s="202">
        <v>610.91499999999996</v>
      </c>
      <c r="D54" s="203">
        <v>617.20899999999995</v>
      </c>
      <c r="E54" s="203">
        <v>641.84699999999998</v>
      </c>
      <c r="F54" s="203">
        <v>653.40599999999995</v>
      </c>
      <c r="G54" s="203">
        <v>685.44449961243959</v>
      </c>
      <c r="H54" s="203">
        <v>698.76</v>
      </c>
      <c r="I54" s="203"/>
      <c r="J54" s="203"/>
      <c r="K54" s="203"/>
      <c r="L54" s="203"/>
      <c r="M54" s="203"/>
      <c r="N54" s="204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6</vt:i4>
      </vt:variant>
    </vt:vector>
  </HeadingPairs>
  <TitlesOfParts>
    <vt:vector size="16" baseType="lpstr">
      <vt:lpstr>INFO</vt:lpstr>
      <vt:lpstr>TargPol 31_17</vt:lpstr>
      <vt:lpstr>TargWoj 31_17</vt:lpstr>
      <vt:lpstr>ZestTarg 31_17</vt:lpstr>
      <vt:lpstr>ZiarnoZAK 29_17</vt:lpstr>
      <vt:lpstr>ZiarnoZAK 31_17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'ZiarnoZAK 29_17'!Obszar_wydruku</vt:lpstr>
      <vt:lpstr>'ZiarnoZAK 31_17'!Obszar_wydruku</vt:lpstr>
      <vt:lpstr>MAKROREGIONY!TABLE</vt:lpstr>
      <vt:lpstr>'TargWoj 31_17'!Tytuły_wydruku</vt:lpstr>
      <vt:lpstr>'ZestTarg 31_17'!Tytuły_wydruku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2017-08-10T09:29:49Z</dcterms:modified>
</cp:coreProperties>
</file>